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 SEFA (4)" sheetId="182"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30">' SEFA (4)'!$B$1:$M$46</definedName>
    <definedName name="_xlnm.Print_Area" localSheetId="26">'SEFA NOTES'!$A$1:$F$52</definedName>
    <definedName name="_xlnm.Print_Area" localSheetId="25">'SEFA Reconcile'!$A$1:$E$49</definedName>
    <definedName name="_xlnm.Print_Area" localSheetId="31">'SF&amp;QC Sec-1'!$A$1:$J$64</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I8" i="11" l="1"/>
  <c r="J12" i="11"/>
  <c r="I12" i="11"/>
  <c r="E13" i="11"/>
  <c r="E12" i="11"/>
  <c r="D12" i="11"/>
  <c r="E41" i="8"/>
  <c r="E37" i="8"/>
  <c r="C107" i="5" l="1"/>
  <c r="C32" i="3"/>
  <c r="C65" i="5"/>
  <c r="F63" i="29"/>
  <c r="L55" i="29"/>
  <c r="F18" i="29"/>
  <c r="L5" i="29"/>
  <c r="I5" i="29" l="1"/>
  <c r="F5" i="29"/>
  <c r="E5" i="29"/>
  <c r="D5" i="29"/>
  <c r="C5" i="29"/>
  <c r="C24" i="5" l="1"/>
  <c r="M19" i="3"/>
  <c r="C27" i="3"/>
  <c r="C8" i="3"/>
  <c r="C4" i="3"/>
  <c r="I15" i="181" l="1"/>
  <c r="F15" i="181"/>
  <c r="I26" i="180"/>
  <c r="I13" i="182" s="1"/>
  <c r="F26" i="180"/>
  <c r="F13" i="182" s="1"/>
  <c r="L11" i="182"/>
  <c r="B4" i="182"/>
  <c r="L26" i="181"/>
  <c r="L25" i="181"/>
  <c r="L23" i="181"/>
  <c r="L21" i="181"/>
  <c r="L19" i="181"/>
  <c r="L13" i="181"/>
  <c r="L12" i="181"/>
  <c r="B4" i="181"/>
  <c r="L26" i="180"/>
  <c r="L24" i="180"/>
  <c r="L23" i="180"/>
  <c r="L17" i="180"/>
  <c r="L16" i="180"/>
  <c r="L13" i="180"/>
  <c r="L12" i="180"/>
  <c r="B4" i="180"/>
  <c r="C33" i="173"/>
  <c r="L27" i="179" l="1"/>
  <c r="L26" i="179"/>
  <c r="L25" i="179"/>
  <c r="L23" i="179"/>
  <c r="L22" i="179"/>
  <c r="L21" i="179"/>
  <c r="L19" i="179"/>
  <c r="L17" i="179"/>
  <c r="L15" i="179"/>
  <c r="L13"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4" i="174"/>
  <c r="D48"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2" l="1"/>
  <c r="B1" i="181"/>
  <c r="B1" i="180"/>
  <c r="B2" i="182"/>
  <c r="B2" i="181"/>
  <c r="B2" i="180"/>
  <c r="B1" i="178"/>
  <c r="B1" i="179"/>
  <c r="B2" i="178"/>
  <c r="B2" i="179"/>
  <c r="B2" i="177"/>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4" i="36"/>
  <c r="K75" i="29"/>
  <c r="C14" i="4" s="1"/>
  <c r="B2558" i="106" s="1"/>
  <c r="D2558" i="106" s="1"/>
  <c r="K130" i="29"/>
  <c r="K179" i="29"/>
  <c r="K122" i="29"/>
  <c r="F15" i="145" s="1"/>
  <c r="F19" i="145" s="1"/>
  <c r="K67" i="29"/>
  <c r="K64" i="29"/>
  <c r="F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G35" i="108" s="1"/>
  <c r="K70" i="29"/>
  <c r="F36" i="108" s="1"/>
  <c r="D1138" i="106"/>
  <c r="K71" i="29"/>
  <c r="B1139" i="106" s="1"/>
  <c r="D1139" i="106" s="1"/>
  <c r="D1140" i="106"/>
  <c r="K73" i="29"/>
  <c r="B1142" i="106" s="1"/>
  <c r="D1142" i="106" s="1"/>
  <c r="K78" i="29"/>
  <c r="K79" i="29"/>
  <c r="K84" i="29"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F71" i="34" s="1"/>
  <c r="B1473" i="106"/>
  <c r="D1473" i="106" s="1"/>
  <c r="K209" i="29"/>
  <c r="B3390" i="106" s="1"/>
  <c r="D3390" i="106" s="1"/>
  <c r="K210" i="29"/>
  <c r="K211" i="29"/>
  <c r="K212" i="29"/>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s="1"/>
  <c r="B5113" i="106"/>
  <c r="D5113" i="106" s="1"/>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s="1"/>
  <c r="B6333" i="106"/>
  <c r="D6333" i="106" s="1"/>
  <c r="B6334" i="106"/>
  <c r="D6334" i="106" s="1"/>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6" i="108"/>
  <c r="G26" i="108"/>
  <c r="E27" i="108"/>
  <c r="G27" i="108"/>
  <c r="G28" i="108"/>
  <c r="E29"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D14" i="4"/>
  <c r="B2570" i="106" s="1"/>
  <c r="D2570" i="106" s="1"/>
  <c r="F14" i="4"/>
  <c r="B2597" i="106" s="1"/>
  <c r="D2597" i="106" s="1"/>
  <c r="B2609" i="106"/>
  <c r="D2609"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D4" i="7"/>
  <c r="B1760" i="106" s="1"/>
  <c r="D1760" i="106" s="1"/>
  <c r="D9" i="7"/>
  <c r="B1767" i="106" s="1"/>
  <c r="D1767" i="106" s="1"/>
  <c r="F130" i="34"/>
  <c r="F127" i="34"/>
  <c r="F110" i="34"/>
  <c r="B5752" i="106"/>
  <c r="D5752" i="106" s="1"/>
  <c r="B5599" i="106"/>
  <c r="D5599" i="106" s="1"/>
  <c r="K274" i="5"/>
  <c r="H109" i="5"/>
  <c r="B6025" i="106" s="1"/>
  <c r="D6025" i="106" s="1"/>
  <c r="D11" i="7"/>
  <c r="B1768" i="106" s="1"/>
  <c r="D1768" i="106" s="1"/>
  <c r="B7760" i="106"/>
  <c r="D7760" i="106" s="1"/>
  <c r="G173" i="5" l="1"/>
  <c r="B5778" i="106" s="1"/>
  <c r="D5778" i="106" s="1"/>
  <c r="B5770" i="106"/>
  <c r="D5770" i="106" s="1"/>
  <c r="E109" i="5"/>
  <c r="E4" i="4" s="1"/>
  <c r="B2630" i="106" s="1"/>
  <c r="D2630" i="106" s="1"/>
  <c r="L354" i="29"/>
  <c r="D15" i="7"/>
  <c r="B1772" i="106" s="1"/>
  <c r="D1772" i="106" s="1"/>
  <c r="D17" i="7"/>
  <c r="B4104" i="106" s="1"/>
  <c r="D4104" i="106" s="1"/>
  <c r="F105" i="34"/>
  <c r="H173" i="5"/>
  <c r="F126" i="34"/>
  <c r="F129" i="34"/>
  <c r="D5" i="7"/>
  <c r="B1761" i="106" s="1"/>
  <c r="D1761" i="106" s="1"/>
  <c r="J274" i="5"/>
  <c r="B7054" i="106" s="1"/>
  <c r="D7054" i="106" s="1"/>
  <c r="K173" i="5"/>
  <c r="K6" i="4" s="1"/>
  <c r="B3570" i="106" s="1"/>
  <c r="D3570" i="106" s="1"/>
  <c r="F172" i="5"/>
  <c r="B5644" i="106" s="1"/>
  <c r="D5644" i="106" s="1"/>
  <c r="B5513" i="106"/>
  <c r="D5513" i="106" s="1"/>
  <c r="L305" i="29"/>
  <c r="J331" i="29"/>
  <c r="B7223" i="106" s="1"/>
  <c r="D7223" i="106" s="1"/>
  <c r="G331" i="29"/>
  <c r="B7220" i="106" s="1"/>
  <c r="D7220" i="106" s="1"/>
  <c r="B6858" i="106"/>
  <c r="D6858" i="106" s="1"/>
  <c r="B6191" i="106"/>
  <c r="D6191" i="106" s="1"/>
  <c r="J41" i="3"/>
  <c r="K339" i="29"/>
  <c r="H352" i="29"/>
  <c r="B7242" i="106" s="1"/>
  <c r="D7242" i="106" s="1"/>
  <c r="C341" i="29"/>
  <c r="B3621" i="106" s="1"/>
  <c r="D3621" i="106" s="1"/>
  <c r="K41" i="3"/>
  <c r="L15" i="11"/>
  <c r="B3459" i="106" s="1"/>
  <c r="D3459" i="106" s="1"/>
  <c r="B2974" i="106"/>
  <c r="D2974" i="106" s="1"/>
  <c r="B2823" i="106"/>
  <c r="D2823" i="106" s="1"/>
  <c r="L13" i="11"/>
  <c r="B2060" i="106" s="1"/>
  <c r="D2060" i="106" s="1"/>
  <c r="K278" i="29"/>
  <c r="H288" i="29"/>
  <c r="B1454" i="106" s="1"/>
  <c r="D1454" i="106" s="1"/>
  <c r="E15" i="145"/>
  <c r="G15" i="145" s="1"/>
  <c r="K24" i="12"/>
  <c r="N22" i="3"/>
  <c r="B283" i="106" s="1"/>
  <c r="D283" i="106" s="1"/>
  <c r="D75" i="36"/>
  <c r="D74" i="36"/>
  <c r="F19" i="7"/>
  <c r="B3670" i="106"/>
  <c r="D3670" i="106" s="1"/>
  <c r="K341" i="29"/>
  <c r="K13" i="4" s="1"/>
  <c r="B3572" i="106" s="1"/>
  <c r="D3572" i="106" s="1"/>
  <c r="B3647" i="106"/>
  <c r="D3647" i="106" s="1"/>
  <c r="L331" i="29"/>
  <c r="F69" i="34"/>
  <c r="G29" i="108"/>
  <c r="K178" i="29"/>
  <c r="F13" i="4" s="1"/>
  <c r="B2596" i="106" s="1"/>
  <c r="D2596" i="106" s="1"/>
  <c r="G30" i="108"/>
  <c r="F52" i="34"/>
  <c r="G39" i="108"/>
  <c r="G38" i="108"/>
  <c r="E38" i="108"/>
  <c r="D37" i="108"/>
  <c r="F37" i="108"/>
  <c r="D36" i="108"/>
  <c r="B1137" i="106"/>
  <c r="D1137" i="106" s="1"/>
  <c r="E35" i="108"/>
  <c r="B1136" i="106"/>
  <c r="D1136" i="106" s="1"/>
  <c r="D31" i="108"/>
  <c r="E30" i="108"/>
  <c r="F28" i="108"/>
  <c r="E28" i="108"/>
  <c r="F27" i="108"/>
  <c r="F26" i="108"/>
  <c r="B1126" i="106"/>
  <c r="D1126" i="106" s="1"/>
  <c r="F41" i="34"/>
  <c r="D12" i="7"/>
  <c r="B1769" i="106" s="1"/>
  <c r="D1769" i="106" s="1"/>
  <c r="H4" i="4"/>
  <c r="B2655" i="106" s="1"/>
  <c r="D2655" i="106" s="1"/>
  <c r="G109" i="5"/>
  <c r="B6024" i="106" s="1"/>
  <c r="D6024" i="106" s="1"/>
  <c r="D7" i="7"/>
  <c r="B1763" i="106" s="1"/>
  <c r="D1763" i="106" s="1"/>
  <c r="B1746" i="106"/>
  <c r="D1746" i="106" s="1"/>
  <c r="D109" i="5"/>
  <c r="B5356" i="106" s="1"/>
  <c r="D5356" i="106" s="1"/>
  <c r="B5096" i="106"/>
  <c r="D5096" i="106" s="1"/>
  <c r="F135" i="34"/>
  <c r="C172" i="5"/>
  <c r="B5214" i="106" s="1"/>
  <c r="D5214" i="106" s="1"/>
  <c r="C109" i="5"/>
  <c r="B5121" i="106" s="1"/>
  <c r="D5121" i="106" s="1"/>
  <c r="D13" i="7"/>
  <c r="B3726" i="106" s="1"/>
  <c r="D3726" i="106" s="1"/>
  <c r="B5066" i="106"/>
  <c r="D5066" i="106" s="1"/>
  <c r="D60" i="36"/>
  <c r="D11" i="37"/>
  <c r="H29" i="118"/>
  <c r="K28" i="118" s="1"/>
  <c r="O27" i="118" s="1"/>
  <c r="O29" i="118" s="1"/>
  <c r="D37" i="36"/>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102" i="29" l="1"/>
  <c r="D7254" i="106"/>
  <c r="D7256" i="106"/>
  <c r="D7251" i="106"/>
  <c r="D7250" i="106"/>
  <c r="B3724" i="106"/>
  <c r="D3724" i="106" s="1"/>
  <c r="F73" i="34"/>
  <c r="G15" i="4"/>
  <c r="B6032" i="106" s="1"/>
  <c r="D6032" i="106" s="1"/>
  <c r="B5906" i="106"/>
  <c r="D5906" i="106" s="1"/>
  <c r="H6" i="4"/>
  <c r="K331" i="29"/>
  <c r="B3568" i="106"/>
  <c r="D3568" i="106" s="1"/>
  <c r="D58" i="36"/>
  <c r="L16" i="11"/>
  <c r="B2061" i="106" s="1"/>
  <c r="D2061" i="106" s="1"/>
  <c r="B7733" i="106"/>
  <c r="D7733" i="106" s="1"/>
  <c r="K26" i="12"/>
  <c r="B7743" i="106" s="1"/>
  <c r="D7743" i="106" s="1"/>
  <c r="N23" i="3"/>
  <c r="B284" i="106" s="1"/>
  <c r="D284" i="106" s="1"/>
  <c r="D40" i="108"/>
  <c r="E42" i="108" s="1"/>
  <c r="F40" i="108"/>
  <c r="G42" i="108" s="1"/>
  <c r="C114" i="29"/>
  <c r="B757" i="106" s="1"/>
  <c r="D757" i="106" s="1"/>
  <c r="G4" i="4"/>
  <c r="B2603" i="106" s="1"/>
  <c r="D2603" i="106" s="1"/>
  <c r="B5653" i="106"/>
  <c r="D5653" i="106" s="1"/>
  <c r="F275" i="5"/>
  <c r="B5720" i="106" s="1"/>
  <c r="D5720" i="106" s="1"/>
  <c r="D4" i="4"/>
  <c r="B2564" i="106" s="1"/>
  <c r="D2564" i="106" s="1"/>
  <c r="C173" i="5"/>
  <c r="B5223" i="106" s="1"/>
  <c r="D5223"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B5507" i="106"/>
  <c r="D5507" i="106" s="1"/>
  <c r="B7298" i="106"/>
  <c r="C35" i="131"/>
  <c r="B7299" i="106" s="1"/>
  <c r="B2656" i="106" l="1"/>
  <c r="D2656" i="106" s="1"/>
  <c r="H8" i="4"/>
  <c r="J17" i="4"/>
  <c r="J19" i="4" s="1"/>
  <c r="B6229" i="106" s="1"/>
  <c r="D6229" i="106" s="1"/>
  <c r="K306" i="29"/>
  <c r="B1561" i="106" s="1"/>
  <c r="D1561" i="106" s="1"/>
  <c r="F8" i="4"/>
  <c r="D6" i="14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H10" i="4" l="1"/>
  <c r="B4127" i="106" s="1"/>
  <c r="D4127" i="106" s="1"/>
  <c r="B2658" i="106"/>
  <c r="D2658" i="106" s="1"/>
  <c r="D10" i="171"/>
  <c r="D19" i="171" s="1"/>
  <c r="D32" i="171" s="1"/>
  <c r="D49" i="171" s="1"/>
  <c r="J20" i="4"/>
  <c r="B6230" i="106" s="1"/>
  <c r="D6230" i="106" s="1"/>
  <c r="B6227" i="106"/>
  <c r="D6227" i="106" s="1"/>
  <c r="B2595" i="106"/>
  <c r="D2595" i="106" s="1"/>
  <c r="F10" i="4"/>
  <c r="B4125" i="106" s="1"/>
  <c r="D4125"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l="1"/>
  <c r="J81" i="4" s="1"/>
  <c r="F14" i="34"/>
  <c r="F76" i="34" s="1"/>
  <c r="D20" i="4"/>
  <c r="D78" i="4" s="1"/>
  <c r="B2568" i="106"/>
  <c r="D2568" i="106" s="1"/>
  <c r="D10" i="4"/>
  <c r="B4123" i="106" s="1"/>
  <c r="D412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F176" i="34" l="1"/>
  <c r="F78" i="34"/>
  <c r="B6263" i="106"/>
  <c r="D6263" i="106" s="1"/>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<sst xmlns="http://schemas.openxmlformats.org/spreadsheetml/2006/main" count="5376" uniqueCount="2225">
  <si>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</si>
  <si>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</si>
  <si>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</si>
  <si>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</si>
  <si>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</si>
  <si>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</si>
  <si>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</si>
  <si>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</si>
  <si>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</si>
  <si>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</si>
  <si>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</si>
  <si>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</si>
  <si>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</si>
  <si>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</si>
  <si>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</si>
  <si>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</si>
  <si>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</si>
  <si>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</si>
  <si>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</si>
  <si>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</si>
  <si>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</si>
  <si>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</si>
  <si>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</si>
  <si>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</si>
  <si>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</si>
  <si>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</si>
  <si>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</si>
  <si>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</si>
  <si>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</si>
  <si>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</si>
  <si>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</si>
  <si>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</si>
  <si>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</si>
  <si>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</si>
  <si>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</si>
  <si>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</si>
  <si>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</si>
  <si>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</si>
  <si>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</si>
  <si>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</si>
  <si>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</si>
  <si>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</si>
  <si>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</si>
  <si>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</si>
  <si>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</si>
  <si>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</si>
  <si>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</si>
  <si>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</si>
  <si>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</si>
  <si>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</si>
  <si>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</si>
  <si>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</si>
  <si>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</si>
  <si>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</si>
  <si>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</si>
  <si>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</si>
  <si>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</si>
  <si>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</si>
  <si>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</si>
  <si>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</si>
  <si>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</si>
  <si>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</si>
  <si>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</si>
  <si>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</si>
  <si>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</si>
  <si>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</si>
  <si>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</si>
  <si>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</si>
  <si>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</si>
  <si>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</si>
  <si>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</si>
  <si>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</si>
  <si>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</si>
  <si>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</si>
  <si>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</si>
  <si>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</si>
  <si>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</si>
  <si>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</si>
  <si>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</si>
  <si>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</si>
  <si>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</si>
  <si>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</si>
  <si>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</si>
  <si>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</si>
  <si>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</si>
  <si>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</si>
  <si>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</si>
  <si>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</si>
  <si>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</si>
  <si>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</si>
  <si>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</si>
  <si>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</si>
  <si>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</si>
  <si>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</si>
  <si>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</si>
  <si>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</si>
  <si>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</si>
  <si>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</si>
  <si>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</si>
  <si>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</si>
  <si>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</si>
  <si>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</si>
  <si>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</si>
  <si>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</si>
  <si>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</si>
  <si>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</si>
  <si>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</si>
  <si>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</si>
  <si>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</si>
  <si>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</si>
  <si>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</si>
  <si>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</si>
  <si>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</si>
  <si>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</si>
  <si>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</si>
  <si>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</si>
  <si>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</si>
  <si>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</si>
  <si>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</si>
  <si>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</si>
  <si>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</si>
  <si>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</si>
  <si>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</si>
  <si>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</si>
  <si>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</si>
  <si>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</si>
  <si>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</si>
  <si>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</si>
  <si>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</si>
  <si>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</si>
  <si>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</si>
  <si>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</si>
  <si>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</si>
  <si>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</si>
  <si>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</si>
  <si>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</si>
  <si>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</si>
  <si>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</si>
  <si>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</si>
  <si>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</si>
  <si>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</si>
  <si>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</si>
  <si>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</si>
  <si>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</si>
  <si>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</si>
  <si>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</si>
  <si>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</si>
  <si>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</si>
  <si>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</si>
  <si>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</si>
  <si>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</si>
  <si>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</si>
  <si>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</si>
  <si>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</si>
  <si>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</si>
  <si>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</si>
  <si>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</si>
  <si>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</si>
  <si>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</si>
  <si>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</si>
  <si>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</si>
  <si>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</si>
  <si>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</si>
  <si>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</si>
  <si>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</si>
  <si>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</si>
  <si>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</si>
  <si>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</si>
  <si>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</si>
  <si>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</si>
  <si>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</si>
  <si>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</si>
  <si>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</si>
  <si>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</si>
  <si>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</si>
  <si>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</si>
  <si>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</si>
  <si>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</si>
  <si>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</si>
  <si>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</si>
  <si>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</si>
  <si>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</si>
  <si>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</si>
  <si>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</si>
  <si>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</si>
  <si>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</si>
  <si>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</si>
  <si>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</si>
  <si>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</si>
  <si>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</si>
  <si>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</si>
  <si>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</si>
  <si>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</si>
  <si>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</si>
  <si>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</si>
  <si>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</si>
  <si>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</si>
  <si>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</si>
  <si>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</si>
  <si>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</si>
  <si>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</si>
  <si>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</si>
  <si>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</si>
  <si>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</si>
  <si>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</si>
  <si>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</si>
  <si>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</si>
  <si>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</si>
  <si>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</si>
  <si>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</si>
  <si>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</si>
  <si>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</si>
  <si>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</si>
  <si>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</si>
  <si>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</si>
  <si>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</si>
  <si>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</si>
  <si>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</si>
  <si>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</si>
  <si>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</si>
  <si>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</si>
  <si>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</si>
  <si>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</si>
  <si>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</si>
  <si>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</si>
  <si>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</si>
  <si>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</si>
  <si>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</si>
  <si>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</si>
  <si>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</si>
  <si>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</si>
  <si>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</si>
  <si>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</si>
  <si>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</si>
  <si>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</si>
  <si>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</si>
  <si>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</si>
  <si>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</si>
  <si>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</si>
  <si>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</si>
  <si>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</si>
  <si>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</si>
  <si>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</si>
  <si>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</si>
  <si>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</si>
  <si>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</si>
  <si>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</si>
  <si>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</si>
  <si>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</si>
  <si>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</si>
  <si>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</si>
  <si>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</si>
  <si>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</si>
  <si>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</si>
  <si>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</si>
  <si>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</si>
  <si>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</si>
  <si>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</si>
  <si>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</si>
  <si>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</si>
  <si>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</si>
  <si>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</si>
  <si>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</si>
  <si>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</si>
  <si>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</si>
  <si>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</si>
  <si>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</si>
  <si>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</si>
  <si>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</si>
  <si>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</si>
  <si>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</si>
  <si>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</si>
  <si>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</si>
  <si>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</si>
  <si>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</si>
  <si>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</si>
  <si>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</si>
  <si>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</si>
  <si>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</si>
  <si>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</si>
  <si>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</si>
  <si>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</si>
  <si>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</si>
  <si>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</si>
  <si>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</si>
  <si>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</si>
  <si>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</si>
  <si>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</si>
  <si>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</si>
  <si>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</si>
  <si>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</si>
  <si>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</si>
  <si>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</si>
  <si>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</si>
  <si>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</si>
  <si>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</si>
  <si>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</si>
  <si>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</si>
  <si>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</si>
  <si>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</si>
  <si>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</si>
  <si>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</si>
  <si>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</si>
  <si>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</si>
  <si>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</si>
  <si>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</si>
  <si>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</si>
  <si>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</si>
  <si>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</si>
  <si>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</si>
  <si>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</si>
  <si>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</si>
  <si>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</si>
  <si>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</si>
  <si>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</si>
  <si>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</si>
  <si>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</si>
  <si>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</si>
  <si>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</si>
  <si>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</si>
  <si>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</si>
  <si>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</si>
  <si>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</si>
  <si>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</si>
  <si>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</si>
  <si>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</si>
  <si>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</si>
  <si>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</si>
  <si>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</si>
  <si>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</si>
  <si>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</si>
  <si>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</si>
  <si>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</si>
  <si>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</si>
  <si>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</si>
  <si>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</si>
  <si>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</si>
  <si>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</si>
  <si>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</si>
  <si>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</si>
  <si>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</si>
  <si>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</si>
  <si>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</si>
  <si>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</si>
  <si>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</si>
  <si>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</si>
  <si>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</si>
  <si>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</si>
  <si>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</si>
  <si>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</si>
  <si>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</si>
  <si>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</si>
  <si>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</si>
  <si>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</si>
  <si>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</si>
  <si>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</si>
  <si>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</si>
  <si>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</si>
  <si>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</si>
  <si>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</si>
  <si>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</si>
  <si>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</si>
  <si>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</si>
  <si>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</si>
  <si>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</si>
  <si>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</si>
  <si>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</si>
  <si>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</si>
  <si>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</si>
  <si>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</si>
  <si>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</si>
  <si>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</si>
  <si>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</si>
  <si>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</si>
  <si>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</si>
  <si>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</si>
  <si>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</si>
  <si>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</si>
  <si>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</si>
  <si>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</si>
  <si>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</si>
  <si>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</si>
  <si>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</si>
  <si>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</si>
  <si>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</si>
  <si>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</si>
  <si>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</si>
  <si>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</si>
  <si>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</si>
  <si>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</si>
  <si>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</si>
  <si>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</si>
  <si>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</si>
  <si>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</si>
  <si>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</si>
  <si>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</si>
  <si>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</si>
  <si>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</si>
  <si>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</si>
  <si>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</si>
  <si>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</si>
  <si>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</si>
  <si>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</si>
  <si>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</si>
  <si>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</si>
  <si>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</si>
  <si>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</si>
  <si>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</si>
  <si>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</si>
  <si>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</si>
  <si>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</si>
  <si>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</si>
  <si>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</si>
  <si>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</si>
  <si>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</si>
  <si>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</si>
  <si>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</si>
  <si>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</si>
  <si>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</si>
  <si>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</si>
  <si>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</si>
  <si>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</si>
  <si>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</si>
  <si>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</si>
  <si>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</si>
  <si>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</si>
  <si>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</si>
  <si>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</si>
  <si>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</si>
  <si>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</si>
  <si>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</si>
  <si>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</si>
  <si>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</si>
  <si>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</si>
  <si>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</si>
  <si>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</si>
  <si>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</si>
  <si>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</si>
  <si>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</si>
  <si>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</si>
  <si>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</si>
  <si>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</si>
  <si>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</si>
  <si>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</si>
  <si>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</si>
  <si>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</si>
  <si>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</si>
  <si>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</si>
  <si>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</si>
  <si>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</si>
  <si>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</si>
  <si>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</si>
  <si>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</si>
  <si>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</si>
  <si>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</si>
  <si>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</si>
  <si>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</si>
  <si>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</si>
  <si>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</si>
  <si>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</si>
  <si>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</si>
  <si>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</si>
  <si>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</si>
  <si>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</si>
  <si>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</si>
  <si>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</si>
  <si>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</si>
  <si>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</si>
  <si>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</si>
  <si>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</si>
  <si>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</si>
  <si>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</si>
  <si>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</si>
  <si>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</si>
  <si>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</si>
  <si>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</si>
  <si>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</si>
  <si>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</si>
  <si>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</si>
  <si>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</si>
  <si>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</si>
  <si>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</si>
  <si>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</si>
  <si>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</si>
  <si>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</si>
  <si>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</si>
  <si>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</si>
  <si>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</si>
  <si>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</si>
  <si>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</si>
  <si>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</si>
  <si>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</si>
  <si>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</si>
  <si>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</si>
  <si>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</si>
  <si>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</si>
  <si>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</si>
  <si>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</si>
  <si>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</si>
  <si>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</si>
  <si>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</si>
  <si>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</si>
  <si>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</si>
  <si>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</si>
  <si>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</si>
  <si>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</si>
  <si>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</si>
  <si>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</si>
  <si>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</si>
  <si>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</si>
  <si>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</si>
  <si>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</si>
  <si>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</si>
  <si>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</si>
  <si>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</si>
  <si>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</si>
  <si>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</si>
  <si>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</si>
  <si>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</si>
  <si>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</si>
  <si>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</si>
  <si>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</si>
  <si>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</si>
  <si>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</si>
  <si>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</si>
  <si>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</si>
  <si>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</si>
  <si>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</si>
  <si>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</si>
  <si>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</si>
  <si>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</si>
  <si>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</si>
  <si>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</si>
  <si>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</si>
  <si>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</si>
  <si>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</si>
  <si>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</si>
  <si>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</si>
  <si>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</si>
  <si>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</si>
  <si>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</si>
  <si>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</si>
  <si>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</si>
  <si>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</si>
  <si>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</si>
  <si>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</si>
  <si>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</si>
  <si>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</si>
  <si>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</si>
  <si>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</si>
  <si>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</si>
  <si>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</si>
  <si>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</si>
  <si>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</si>
  <si>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</si>
  <si>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</si>
  <si>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</si>
  <si>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</si>
  <si>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</si>
  <si>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</si>
  <si>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</si>
  <si>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</si>
  <si>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</si>
  <si>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</si>
  <si>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</si>
  <si>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</si>
  <si>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</si>
  <si>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</si>
  <si>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</si>
  <si>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</si>
  <si>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</si>
  <si>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</si>
  <si>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</si>
  <si>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</si>
  <si>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</si>
  <si>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</si>
  <si>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</si>
  <si>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</si>
  <si>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</si>
  <si>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</si>
  <si>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</si>
  <si>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</si>
  <si>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</si>
  <si>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</si>
  <si>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</si>
  <si>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</si>
  <si>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</si>
  <si>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</si>
  <si>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</si>
  <si>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</si>
  <si>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</si>
  <si>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</si>
  <si>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</si>
  <si>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</si>
  <si>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</si>
  <si>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</si>
  <si>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</si>
  <si>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</si>
  <si>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</si>
  <si>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</si>
  <si>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</si>
  <si>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</si>
  <si>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</si>
  <si>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</si>
  <si>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</si>
  <si>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</si>
  <si>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</si>
  <si>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</si>
  <si>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</si>
  <si>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</si>
  <si>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</si>
  <si>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</si>
  <si>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</si>
  <si>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</si>
  <si>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</si>
  <si>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</si>
  <si>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</si>
  <si>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</si>
  <si>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</si>
  <si>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</si>
  <si>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</si>
  <si>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</si>
  <si>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</si>
  <si>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</si>
  <si>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</si>
  <si>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</si>
  <si>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</si>
  <si>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</si>
  <si>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</si>
  <si>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</si>
  <si>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</si>
  <si>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</si>
  <si>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</si>
  <si>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</si>
  <si>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</si>
  <si>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</si>
  <si>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</si>
  <si>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</si>
  <si>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</si>
  <si>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</si>
  <si>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</si>
  <si>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</si>
  <si>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</si>
  <si>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</si>
  <si>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</si>
  <si>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</si>
  <si>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</si>
  <si>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</si>
  <si>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</si>
  <si>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</si>
  <si>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</si>
  <si>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</si>
  <si>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</si>
  <si>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</si>
  <si>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</si>
  <si>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</si>
  <si>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</si>
  <si>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</si>
  <si>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</si>
  <si>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</si>
  <si>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</si>
  <si>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</si>
  <si>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</si>
  <si>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</si>
  <si>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</si>
  <si>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</si>
  <si>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</si>
  <si>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</si>
  <si>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</si>
  <si>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</si>
  <si>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</si>
  <si>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</si>
  <si>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</si>
  <si>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</si>
  <si>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</si>
  <si>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</si>
  <si>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</si>
  <si>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</si>
  <si>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</si>
  <si>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</si>
  <si>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</si>
  <si>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</si>
  <si>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</si>
  <si>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</si>
  <si>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</si>
  <si>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</si>
  <si>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</si>
  <si>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</si>
  <si>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</si>
  <si>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</si>
  <si>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</si>
  <si>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</si>
  <si>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</si>
  <si>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</si>
  <si>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</si>
  <si>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</si>
  <si>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</si>
  <si>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</si>
  <si>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</si>
  <si>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</si>
  <si>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</si>
  <si>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</si>
  <si>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</si>
  <si>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</si>
  <si>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</si>
  <si>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</si>
  <si>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</si>
  <si>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</si>
  <si>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</si>
  <si>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</si>
  <si>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</si>
  <si>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</si>
  <si>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</si>
  <si>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</si>
  <si>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</si>
  <si>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</si>
  <si>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</si>
  <si>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</si>
  <si>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</si>
  <si>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</si>
  <si>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</si>
  <si>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</si>
  <si>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</si>
  <si>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</si>
  <si>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</si>
  <si>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</si>
  <si>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</si>
  <si>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</si>
  <si>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</si>
  <si>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</si>
  <si>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</si>
  <si>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</si>
  <si>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</si>
  <si>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</si>
  <si>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</si>
  <si>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</si>
  <si>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</si>
  <si>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</si>
  <si>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</si>
  <si>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</si>
  <si>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</si>
  <si>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</si>
  <si>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</si>
  <si>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</si>
  <si>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</si>
  <si>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</si>
  <si>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</si>
  <si>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</si>
  <si>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</si>
  <si>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</si>
  <si>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</si>
  <si>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</si>
  <si>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</si>
  <si>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</si>
  <si>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</si>
  <si>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</si>
  <si>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</si>
  <si>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</si>
  <si>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</si>
  <si>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</si>
  <si>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</si>
  <si>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</si>
  <si>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</si>
  <si>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</si>
  <si>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</si>
  <si>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</si>
  <si>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</si>
  <si>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</si>
  <si>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</si>
  <si>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</si>
  <si>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</si>
  <si>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</si>
  <si>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</si>
  <si>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</si>
  <si>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</si>
  <si>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</si>
  <si>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</si>
  <si>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</si>
  <si>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</si>
  <si>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</si>
  <si>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</si>
  <si>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</si>
  <si>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</si>
  <si>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</si>
  <si>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</si>
  <si>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</si>
  <si>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</si>
  <si>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</si>
  <si>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</si>
  <si>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</si>
  <si>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</si>
  <si>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</si>
  <si>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</si>
  <si>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</si>
  <si>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</si>
  <si>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</si>
  <si>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</si>
  <si>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</si>
  <si>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</si>
  <si>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</si>
  <si>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</si>
  <si>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</si>
  <si>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</si>
  <si>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</si>
  <si>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</si>
  <si>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</si>
  <si>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</si>
  <si>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</si>
  <si>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</si>
  <si>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</si>
  <si>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</si>
  <si>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</si>
  <si>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</si>
  <si>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</si>
  <si>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</si>
  <si>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</si>
  <si>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</si>
  <si>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</si>
  <si>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</si>
  <si>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</si>
  <si>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</si>
  <si>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</si>
  <si>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</si>
  <si>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</si>
  <si>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</si>
  <si>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</si>
  <si>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</si>
  <si>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</si>
  <si>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</si>
  <si>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</si>
  <si>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</si>
  <si>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</si>
  <si>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</si>
  <si>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</si>
  <si>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</si>
  <si>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</si>
  <si>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</si>
  <si>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</si>
  <si>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</si>
  <si>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</si>
  <si>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</si>
  <si>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</si>
  <si>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</si>
  <si>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</si>
  <si>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</si>
  <si>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</si>
  <si>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</si>
  <si>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</si>
  <si>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</si>
  <si>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</si>
  <si>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</si>
  <si>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</si>
  <si>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</si>
  <si>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</si>
  <si>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</si>
  <si>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</si>
  <si>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</si>
  <si>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</si>
  <si>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</si>
  <si>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</si>
  <si>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</si>
  <si>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</si>
  <si>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</si>
  <si>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</si>
  <si>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</si>
  <si>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</si>
  <si>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</si>
  <si>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</si>
  <si>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</si>
  <si>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</si>
  <si>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</si>
  <si>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</si>
  <si>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</si>
  <si>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</si>
  <si>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</si>
  <si>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</si>
  <si>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</si>
  <si>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</si>
  <si>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</si>
  <si>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</si>
  <si>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</si>
  <si>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</si>
  <si>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</si>
  <si>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</si>
  <si>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</si>
  <si>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</si>
  <si>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</si>
  <si>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</si>
  <si>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</si>
  <si>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</si>
  <si>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</si>
  <si>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</si>
  <si>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</si>
  <si>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</si>
  <si>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</si>
  <si>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</si>
  <si>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</si>
  <si>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</si>
  <si>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</si>
  <si>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</si>
  <si>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</si>
  <si>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</si>
  <si>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</si>
  <si>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</si>
  <si>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</si>
  <si>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</si>
  <si>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</si>
  <si>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</si>
  <si>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</si>
  <si>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</si>
  <si>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</si>
  <si>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</si>
  <si>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</si>
  <si>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</si>
  <si>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</si>
  <si>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</si>
  <si>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</si>
  <si>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</si>
  <si>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</si>
  <si>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</si>
  <si>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</si>
  <si>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</si>
  <si>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</si>
  <si>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</si>
  <si>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</si>
  <si>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</si>
  <si>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</si>
  <si>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</si>
  <si>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</si>
  <si>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</si>
  <si>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</si>
  <si>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</si>
  <si>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</si>
  <si>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</si>
  <si>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</si>
  <si>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</si>
  <si>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</si>
  <si>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</si>
  <si>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</si>
  <si>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</si>
  <si>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</si>
  <si>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</si>
  <si>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</si>
  <si>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</si>
  <si>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</si>
  <si>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</si>
  <si>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</si>
  <si>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</si>
  <si>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</si>
  <si>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</si>
  <si>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</si>
  <si>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</si>
  <si>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</si>
  <si>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</si>
  <si>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</si>
  <si>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</si>
  <si>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</si>
  <si>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</si>
  <si>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</si>
  <si>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</si>
  <si>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</si>
  <si>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</si>
  <si>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</si>
  <si>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</si>
  <si>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</si>
  <si>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</si>
  <si>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</si>
  <si>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</si>
  <si>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</si>
  <si>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</si>
  <si>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</si>
  <si>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</si>
  <si>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</si>
  <si>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</si>
  <si>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</si>
  <si>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</si>
  <si>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</si>
  <si>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</si>
  <si>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</si>
  <si>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</si>
  <si>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</si>
  <si>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</si>
  <si>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</si>
  <si>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</si>
  <si>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</si>
  <si>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</si>
  <si>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</si>
  <si>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</si>
  <si>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</si>
  <si>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</si>
  <si>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</si>
  <si>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</si>
  <si>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</si>
  <si>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</si>
  <si>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</si>
  <si>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</si>
  <si>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</si>
  <si>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</si>
  <si>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</si>
  <si>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</si>
  <si>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</si>
  <si>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</si>
  <si>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</si>
  <si>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</si>
  <si>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</si>
  <si>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</si>
  <si>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</si>
  <si>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</si>
  <si>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</si>
  <si>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</si>
  <si>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</si>
  <si>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</si>
  <si>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</si>
  <si>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</si>
  <si>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</si>
  <si>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</si>
  <si>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</si>
  <si>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</si>
  <si>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</si>
  <si>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</si>
  <si>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</si>
  <si>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</si>
  <si>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</si>
  <si>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</si>
  <si>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</si>
  <si>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</si>
  <si>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</si>
  <si>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</si>
  <si>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</si>
  <si>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</si>
  <si>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</si>
  <si>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</si>
  <si>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</si>
  <si>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</si>
  <si>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</si>
  <si>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</si>
  <si>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</si>
  <si>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</si>
  <si>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</si>
  <si>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</si>
  <si>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</si>
  <si>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</si>
  <si>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</si>
  <si>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</si>
  <si>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</si>
  <si>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</si>
  <si>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</si>
  <si>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</si>
  <si>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</si>
  <si>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</si>
  <si>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</si>
  <si>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</si>
  <si>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</si>
  <si>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</si>
  <si>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</si>
  <si>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</si>
  <si>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</si>
  <si>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</si>
  <si>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</si>
  <si>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</si>
  <si>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</si>
  <si>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</si>
  <si>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</si>
  <si>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</si>
  <si>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</si>
  <si>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</si>
  <si>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</si>
  <si>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</si>
  <si>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</si>
  <si>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</si>
  <si>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</si>
  <si>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</si>
  <si>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</si>
  <si>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</si>
  <si>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</si>
  <si>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</si>
  <si>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</si>
  <si>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</si>
  <si>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</si>
  <si>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</si>
  <si>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</si>
  <si>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</si>
  <si>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</si>
  <si>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</si>
  <si>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</si>
  <si>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</si>
  <si>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</si>
  <si>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</si>
  <si>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</si>
  <si>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</si>
  <si>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</si>
  <si>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</si>
  <si>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</si>
  <si>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</si>
  <si>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</si>
  <si>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</si>
  <si>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</si>
  <si>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</si>
  <si>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</si>
  <si>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</si>
  <si>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</si>
  <si>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</si>
  <si>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</si>
  <si>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</si>
  <si>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</si>
  <si>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</si>
  <si>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</si>
  <si>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</si>
  <si>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</si>
  <si>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</si>
  <si>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</si>
  <si>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</si>
  <si>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</si>
  <si>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</si>
  <si>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</si>
  <si>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</si>
  <si>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</si>
  <si>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</si>
  <si>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</si>
  <si>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</si>
  <si>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</si>
  <si>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</si>
  <si>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</si>
  <si>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</si>
  <si>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</si>
  <si>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</si>
  <si>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</si>
  <si>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</si>
  <si>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</si>
  <si>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</si>
  <si>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</si>
  <si>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</si>
  <si>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</si>
  <si>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</si>
  <si>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</si>
  <si>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</si>
  <si>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</si>
  <si>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</si>
  <si>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</si>
  <si>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</si>
  <si>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</si>
  <si>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</si>
  <si>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</si>
  <si>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</si>
  <si>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</si>
  <si>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</si>
  <si>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</si>
  <si>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</si>
  <si>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</si>
  <si>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</si>
  <si>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</si>
  <si>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</si>
  <si>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</si>
  <si>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</si>
  <si>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</si>
  <si>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</si>
  <si>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</si>
  <si>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</si>
  <si>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</si>
  <si>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</si>
  <si>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</si>
  <si>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</si>
  <si>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</si>
  <si>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</si>
  <si>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</si>
  <si>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</si>
  <si>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</si>
  <si>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</si>
  <si>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</si>
  <si>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</si>
  <si>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</si>
  <si>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</si>
  <si>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</si>
  <si>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</si>
  <si>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</si>
  <si>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</si>
  <si>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</si>
  <si>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</si>
  <si>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</si>
  <si>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</si>
  <si>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</si>
  <si>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</si>
  <si>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</si>
  <si>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</si>
  <si>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</si>
  <si>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</si>
  <si>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</si>
  <si>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</si>
  <si>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</si>
  <si>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</si>
  <si>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</si>
  <si>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</si>
  <si>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</si>
  <si>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</si>
  <si>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</si>
  <si>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</si>
  <si>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</si>
  <si>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</si>
  <si>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</si>
  <si>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</si>
  <si>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</si>
  <si>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</si>
  <si>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</si>
  <si>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</si>
  <si>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</si>
  <si>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</si>
  <si>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</si>
  <si>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</si>
  <si>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</si>
  <si>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</si>
  <si>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</si>
  <si>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</si>
  <si>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</si>
  <si>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</si>
  <si>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</si>
  <si>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</si>
  <si>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</si>
  <si>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</si>
  <si>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</si>
  <si>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</si>
  <si>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</si>
  <si>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</si>
  <si>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</si>
  <si>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</si>
  <si>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</si>
  <si>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</si>
  <si>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</si>
  <si>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</si>
  <si>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</si>
  <si>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</si>
  <si>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</si>
  <si>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</si>
  <si>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</si>
  <si>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</si>
  <si>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</si>
  <si>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</si>
  <si>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</si>
  <si>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</si>
  <si>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</si>
  <si>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</si>
  <si>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</si>
  <si>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</si>
  <si>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</si>
  <si>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</si>
  <si>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</si>
  <si>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</si>
  <si>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</si>
  <si>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</si>
  <si>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</si>
  <si>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</si>
  <si>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</si>
  <si>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</si>
  <si>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</si>
  <si>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</si>
  <si>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</si>
  <si>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</si>
  <si>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</si>
  <si>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</si>
  <si>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</si>
  <si>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</si>
  <si>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</si>
  <si>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</si>
  <si>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</si>
  <si>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</si>
  <si>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</si>
  <si>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</si>
  <si>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</si>
  <si>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</si>
  <si>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</si>
  <si>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</si>
  <si>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</si>
  <si>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</si>
  <si>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</si>
  <si>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</si>
  <si>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</si>
  <si>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</si>
  <si>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</si>
  <si>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</si>
  <si>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</si>
  <si>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</si>
  <si>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</si>
  <si>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</si>
  <si>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</si>
  <si>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</si>
  <si>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</si>
  <si>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</si>
  <si>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</si>
  <si>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</si>
  <si>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</si>
  <si>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</si>
  <si>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</si>
  <si>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</si>
  <si>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</si>
  <si>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</si>
  <si>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</si>
  <si>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</si>
  <si>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</si>
  <si>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</si>
  <si>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</si>
  <si>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</si>
  <si>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</si>
  <si>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</si>
  <si>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</si>
  <si>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</si>
  <si>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</si>
  <si>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</si>
  <si>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</si>
  <si>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</si>
  <si>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</si>
  <si>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</si>
  <si>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</si>
  <si>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</si>
  <si>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</si>
  <si>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</si>
  <si>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</si>
  <si>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</si>
  <si>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</si>
  <si>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</si>
  <si>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</si>
  <si>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</si>
  <si>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</si>
  <si>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</si>
  <si>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</si>
  <si>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</si>
  <si>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</si>
  <si>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</si>
  <si>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</si>
  <si>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</si>
  <si>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</si>
  <si>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</si>
  <si>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</si>
  <si>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</si>
  <si>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</si>
  <si>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</si>
  <si>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</si>
  <si>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</si>
  <si>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</si>
  <si>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</si>
  <si>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</si>
  <si>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</si>
  <si>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</si>
  <si>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</si>
  <si>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</si>
  <si>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</si>
  <si>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</si>
  <si>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</si>
  <si>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</si>
  <si>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</si>
  <si>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</si>
  <si>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</si>
  <si>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</si>
  <si>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</si>
  <si>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</si>
  <si>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</si>
  <si>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</si>
  <si>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</si>
  <si>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</si>
  <si>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</si>
  <si>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</si>
  <si>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</si>
  <si>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</si>
  <si>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</si>
  <si>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</si>
  <si>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</si>
  <si>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</si>
  <si>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</si>
  <si>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</si>
  <si>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</si>
  <si>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</si>
  <si>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</si>
  <si>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</si>
  <si>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</si>
  <si>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</si>
  <si>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</si>
  <si>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</si>
  <si>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</si>
  <si>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</si>
  <si>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</si>
  <si>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</si>
  <si>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</si>
  <si>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</si>
  <si>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</si>
  <si>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</si>
  <si>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</si>
  <si>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</si>
  <si>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</si>
  <si>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</si>
  <si>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</si>
  <si>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</si>
  <si>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</si>
  <si>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</si>
  <si>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</si>
  <si>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</si>
  <si>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</si>
  <si>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</si>
  <si>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</si>
  <si>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</si>
  <si>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</si>
  <si>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</si>
  <si>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</si>
  <si>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</si>
  <si>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</si>
  <si>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</si>
  <si>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</si>
  <si>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</si>
  <si>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</si>
  <si>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</si>
  <si>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</si>
  <si>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</si>
  <si>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</si>
  <si>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</si>
  <si>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</si>
  <si>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</si>
  <si>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</si>
  <si>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</si>
  <si>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</si>
  <si>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</si>
  <si>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</si>
  <si>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</si>
  <si>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</si>
  <si>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</si>
  <si>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</si>
  <si>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</si>
  <si>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</si>
  <si>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</si>
  <si>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</si>
  <si>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</si>
  <si>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</si>
  <si>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</si>
  <si>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</si>
  <si>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</si>
  <si>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</si>
  <si>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</si>
  <si>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</si>
  <si>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</si>
  <si>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</si>
  <si>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</si>
  <si>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</si>
  <si>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</si>
  <si>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</si>
  <si>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</si>
  <si>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</si>
  <si>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</si>
  <si>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</si>
  <si>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</si>
  <si>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</si>
  <si>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</si>
  <si>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</si>
  <si>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</si>
  <si>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</si>
  <si>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</si>
  <si>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</si>
  <si>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</si>
  <si>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</si>
  <si>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</si>
  <si>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</si>
  <si>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</si>
  <si>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</si>
  <si>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</si>
  <si>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</si>
  <si>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</si>
  <si>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</si>
  <si>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</si>
  <si>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</si>
  <si>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</si>
  <si>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</si>
  <si>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</si>
  <si>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</si>
  <si>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</si>
  <si>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</si>
  <si>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</si>
  <si>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</si>
  <si>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</si>
  <si>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</si>
  <si>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</si>
  <si>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</si>
  <si>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</si>
  <si>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</si>
  <si>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</si>
  <si>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</si>
  <si>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</si>
  <si>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</si>
  <si>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</si>
  <si>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</si>
  <si>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</si>
  <si>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</si>
  <si>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</si>
  <si>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</si>
  <si>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</si>
  <si>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</si>
  <si>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</si>
  <si>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</si>
  <si>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</si>
  <si>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</si>
  <si>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</si>
  <si>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</si>
  <si>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</si>
  <si>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</si>
  <si>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</si>
  <si>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</si>
  <si>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</si>
  <si>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</si>
  <si>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</si>
  <si>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</si>
  <si>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</si>
  <si>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</si>
  <si>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</si>
  <si>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</si>
  <si>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</si>
  <si>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</si>
  <si>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</si>
  <si>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</si>
  <si>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</si>
  <si>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</si>
  <si>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</si>
  <si>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</si>
  <si>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</si>
  <si>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</si>
  <si>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</si>
  <si>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</si>
  <si>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</si>
  <si>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</si>
  <si>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</si>
  <si>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</si>
  <si>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</si>
  <si>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</si>
  <si>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</si>
  <si>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</si>
  <si>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</si>
  <si>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</si>
  <si>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</si>
  <si>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</si>
  <si>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</si>
  <si>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</si>
  <si>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</si>
  <si>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</si>
  <si>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</si>
  <si>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</si>
  <si>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</si>
  <si>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</si>
  <si>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</si>
  <si>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</si>
  <si>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</si>
  <si>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</si>
  <si>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</si>
  <si>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</si>
  <si>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</si>
  <si>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</si>
  <si>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</si>
  <si>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</si>
  <si>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</si>
  <si>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</si>
  <si>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</si>
  <si>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</si>
  <si>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</si>
  <si>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</si>
  <si>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</si>
  <si>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</si>
  <si>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</si>
  <si>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</si>
  <si>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</si>
  <si>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</si>
  <si>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</si>
  <si>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</si>
  <si>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</si>
  <si>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</si>
  <si>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</si>
  <si>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</si>
  <si>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</si>
  <si>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</si>
  <si>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</si>
  <si>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</si>
  <si>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</si>
  <si>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</si>
  <si>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</si>
  <si>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</si>
  <si>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</si>
  <si>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</si>
  <si>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</si>
  <si>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</si>
  <si>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</si>
  <si>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</si>
  <si>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</si>
  <si>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</si>
  <si>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</si>
  <si>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</si>
  <si>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</si>
  <si>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</si>
  <si>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</si>
  <si>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</si>
  <si>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</si>
  <si>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</si>
  <si>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</si>
  <si>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</si>
  <si>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</si>
  <si>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</si>
  <si>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</si>
  <si>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</si>
  <si>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</si>
  <si>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</si>
  <si>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</si>
  <si>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</si>
  <si>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</si>
  <si>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</si>
  <si>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</si>
  <si>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</si>
  <si>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</si>
  <si>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</si>
  <si>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</si>
  <si>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</si>
  <si>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</si>
  <si>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</si>
  <si>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</si>
  <si>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</si>
  <si>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</si>
  <si>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</si>
  <si>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</si>
  <si>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</si>
  <si>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</si>
  <si>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</si>
  <si>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</si>
  <si>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</si>
  <si>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</si>
  <si>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</si>
  <si>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</si>
  <si>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</si>
  <si>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</si>
  <si>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</si>
  <si>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</si>
  <si>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</si>
  <si>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</si>
  <si>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</si>
  <si>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</si>
  <si>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</si>
  <si>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</si>
  <si>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</si>
  <si>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</si>
  <si>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</si>
  <si>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</si>
  <si>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</si>
  <si>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</si>
  <si>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</si>
  <si>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</si>
  <si>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</si>
  <si>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</si>
  <si>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</si>
  <si>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</si>
  <si>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</si>
  <si>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</si>
  <si>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</si>
  <si>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</si>
  <si>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</si>
  <si>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</si>
  <si>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</si>
  <si>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</si>
  <si>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</si>
  <si>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</si>
  <si>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</si>
  <si>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</si>
  <si>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</si>
  <si>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</si>
  <si>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</si>
  <si>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</si>
  <si>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</si>
  <si>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</si>
  <si>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</si>
  <si>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</si>
  <si>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</si>
  <si>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</si>
  <si>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</si>
  <si>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</si>
  <si>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</si>
  <si>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</si>
  <si>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</si>
  <si>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</si>
  <si>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</si>
  <si>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</si>
  <si>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</si>
  <si>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</si>
  <si>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</si>
  <si>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</si>
  <si>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</si>
  <si>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</si>
  <si>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</si>
  <si>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</si>
  <si>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</si>
  <si>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</si>
  <si>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</si>
  <si>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</si>
  <si>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</si>
  <si>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</si>
  <si>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</si>
  <si>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</si>
  <si>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</si>
  <si>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</si>
  <si>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</si>
  <si>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</si>
  <si>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</si>
  <si>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</si>
  <si>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</si>
  <si>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</si>
  <si>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</si>
  <si>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</si>
  <si>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</si>
  <si>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</si>
  <si>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</si>
  <si>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</si>
  <si>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</si>
  <si>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</si>
  <si>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</si>
  <si>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</si>
  <si>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</si>
  <si>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</si>
  <si>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</si>
  <si>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</si>
  <si>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</si>
  <si>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</si>
  <si>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</si>
  <si>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</si>
  <si>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</si>
  <si>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</si>
  <si>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</si>
  <si>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</si>
  <si>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</si>
  <si>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</si>
  <si>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</si>
  <si>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</si>
  <si>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</si>
  <si>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</si>
  <si>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</si>
  <si>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</si>
  <si>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</si>
  <si>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</si>
  <si>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</si>
  <si>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</si>
  <si>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</si>
  <si>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</si>
  <si>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</si>
  <si>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</si>
  <si>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</si>
  <si>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</si>
  <si>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</si>
  <si>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</si>
  <si>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</si>
  <si>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</si>
  <si>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</si>
  <si>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</si>
  <si>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</si>
  <si>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</si>
  <si>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</si>
  <si>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</si>
  <si>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</si>
  <si>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</si>
  <si>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</si>
  <si>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</si>
  <si>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</si>
  <si>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</si>
  <si>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</si>
  <si>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</si>
  <si>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</si>
  <si>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</si>
  <si>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</si>
  <si>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</si>
  <si>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</si>
  <si>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</si>
  <si>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</si>
  <si>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</si>
  <si>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</si>
  <si>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</si>
  <si>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</si>
  <si>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</si>
  <si>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</si>
  <si>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</si>
  <si>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</si>
  <si>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</si>
  <si>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</si>
  <si>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</si>
  <si>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</si>
  <si>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</si>
  <si>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</si>
  <si>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</si>
  <si>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</si>
  <si>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</si>
  <si>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</si>
  <si>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</si>
  <si>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</si>
  <si>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</si>
  <si>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</si>
  <si>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</si>
  <si>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</si>
  <si>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</si>
  <si>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</si>
  <si>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</si>
  <si>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</si>
  <si>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</si>
  <si>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</si>
  <si>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</si>
  <si>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</si>
  <si>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</si>
  <si>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</si>
  <si>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</si>
  <si>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</si>
  <si>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</si>
  <si>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</si>
  <si>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</si>
  <si>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</si>
  <si>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</si>
  <si>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</si>
  <si>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</si>
  <si>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</si>
  <si>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</si>
  <si>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</si>
  <si>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</si>
  <si>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</si>
  <si>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</si>
  <si>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</si>
  <si>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</si>
  <si>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</si>
  <si>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</si>
  <si>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</si>
  <si>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</si>
  <si>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</si>
  <si>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</si>
  <si>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</si>
  <si>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</si>
  <si>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</si>
  <si>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</si>
  <si>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</si>
  <si>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</si>
  <si>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</si>
  <si>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</si>
  <si>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</si>
  <si>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</si>
  <si>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</si>
  <si>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</si>
  <si>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</si>
  <si>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</si>
  <si>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</si>
  <si>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</si>
  <si>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</si>
  <si>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</si>
  <si>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</si>
  <si>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</si>
  <si>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</si>
  <si>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</si>
  <si>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</si>
  <si>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</si>
  <si>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</si>
  <si>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</si>
  <si>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</si>
  <si>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</si>
  <si>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</si>
  <si>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</si>
  <si>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</si>
  <si>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</si>
  <si>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</si>
  <si>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</si>
  <si>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</si>
  <si>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</si>
  <si>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</si>
  <si>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</si>
  <si>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</si>
  <si>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</si>
  <si>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</si>
  <si>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</si>
  <si>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</si>
  <si>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</si>
  <si>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</si>
  <si>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</si>
  <si>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</si>
  <si>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</si>
  <si>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</si>
  <si>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</si>
  <si>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</si>
  <si>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</si>
  <si>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</si>
  <si>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</si>
  <si>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</si>
  <si>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</si>
  <si>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</si>
  <si>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</si>
  <si>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</si>
  <si>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</si>
  <si>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</si>
  <si>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</si>
  <si>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</si>
  <si>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</si>
  <si>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</si>
  <si>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</si>
  <si>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</si>
  <si>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</si>
  <si>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</si>
  <si>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</si>
  <si>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</si>
  <si>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</si>
  <si>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</si>
  <si>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</si>
  <si>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</si>
  <si>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</si>
  <si>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</si>
  <si>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</si>
  <si>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</si>
  <si>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</si>
  <si>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</si>
  <si>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</si>
  <si>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</si>
  <si>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</si>
  <si>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</si>
  <si>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</si>
  <si>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</si>
  <si>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</si>
  <si>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</si>
  <si>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</si>
  <si>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</si>
  <si>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</si>
  <si>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</si>
  <si>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</si>
  <si>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</si>
  <si>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</si>
  <si>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</si>
  <si>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</si>
  <si>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</si>
  <si>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</si>
  <si>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</si>
  <si>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</si>
  <si>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</si>
  <si>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</si>
  <si>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</si>
  <si>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</si>
  <si>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</si>
  <si>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</si>
  <si>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</si>
  <si>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</si>
  <si>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</si>
  <si>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</si>
  <si>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</si>
  <si>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</si>
  <si>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</si>
  <si>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</si>
  <si>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</si>
  <si>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</si>
  <si>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</si>
  <si>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</si>
  <si>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</si>
  <si>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</si>
  <si>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</si>
  <si>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</si>
  <si>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</si>
  <si>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</si>
  <si>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</si>
  <si>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</si>
  <si>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</si>
  <si>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</si>
  <si>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</si>
  <si>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</si>
  <si>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</si>
  <si>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</si>
  <si>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</si>
  <si>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</si>
  <si>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</si>
  <si>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</si>
  <si>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</si>
  <si>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</si>
  <si>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</si>
  <si>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</si>
  <si>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</si>
  <si>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</si>
  <si>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</si>
  <si>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</si>
  <si>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</si>
  <si>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</si>
  <si>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</si>
  <si>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</si>
  <si>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</si>
  <si>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</si>
  <si>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</si>
  <si>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</si>
  <si>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</si>
  <si>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</si>
  <si>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</si>
  <si>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</si>
  <si>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</si>
  <si>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</si>
  <si>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</si>
  <si>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</si>
  <si>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</si>
  <si>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</si>
  <si>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</si>
  <si>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</si>
  <si>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</si>
  <si>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</si>
  <si>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</si>
  <si>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</si>
  <si>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</si>
  <si>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</si>
  <si>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</si>
  <si>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</si>
  <si>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</si>
  <si>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</si>
  <si>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</si>
  <si>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</si>
  <si>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</si>
  <si>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</si>
  <si>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</si>
  <si>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</si>
  <si>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</si>
  <si>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</si>
  <si>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</si>
  <si>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</si>
  <si>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</si>
  <si>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</si>
  <si>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</si>
  <si>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</si>
  <si>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</si>
  <si>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</si>
  <si>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</si>
  <si>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</si>
  <si>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</si>
  <si>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</si>
  <si>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</si>
  <si>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</si>
  <si>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</si>
  <si>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</si>
  <si>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</si>
  <si>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</si>
  <si>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</si>
  <si>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</si>
  <si>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</si>
  <si>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</si>
  <si>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</si>
  <si>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</si>
  <si>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</si>
  <si>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</si>
  <si>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</si>
  <si>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</si>
  <si>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</si>
  <si>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</si>
  <si>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</si>
  <si>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</si>
  <si>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</si>
  <si>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</si>
  <si>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</si>
  <si>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</si>
  <si>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</si>
  <si>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</si>
  <si>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</si>
  <si>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</si>
  <si>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</si>
  <si>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</si>
  <si>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</si>
  <si>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</si>
  <si>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</si>
  <si>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</si>
  <si>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</si>
  <si>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</si>
  <si>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</si>
  <si>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</si>
  <si>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</si>
  <si>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</si>
  <si>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</si>
  <si>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</si>
  <si>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</si>
  <si>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</si>
  <si>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</si>
  <si>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</si>
  <si>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</si>
  <si>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</si>
  <si>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</si>
  <si>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</si>
  <si>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</si>
  <si>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</si>
  <si>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</si>
  <si>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</si>
  <si>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</si>
  <si>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</si>
  <si>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</si>
  <si>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</si>
  <si>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</si>
  <si>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</si>
  <si>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</si>
  <si>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</si>
  <si>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</si>
  <si>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</si>
  <si>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</si>
  <si>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</si>
  <si>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</si>
  <si>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</si>
  <si>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</si>
  <si>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</si>
  <si>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</si>
  <si>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</si>
  <si>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</si>
  <si>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</si>
  <si>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</si>
  <si>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Will</t>
  </si>
  <si>
    <t>801 Normantown Road</t>
  </si>
  <si>
    <t>Romeoville</t>
  </si>
  <si>
    <t>Evans, Marshall and Pease, PC</t>
  </si>
  <si>
    <t>Jeffery M. Rollefson, CPA</t>
  </si>
  <si>
    <t>1875 Hicks Road</t>
  </si>
  <si>
    <t>Rolling Meadows</t>
  </si>
  <si>
    <t>Illinois</t>
  </si>
  <si>
    <t>847-221-5700</t>
  </si>
  <si>
    <t>847-221-5701</t>
  </si>
  <si>
    <t>060-003973</t>
  </si>
  <si>
    <t>jeff@empcpa.com</t>
  </si>
  <si>
    <t>Dr. James Mitchem</t>
  </si>
  <si>
    <t>815-886-2700</t>
  </si>
  <si>
    <t>815-886-2270</t>
  </si>
  <si>
    <r>
      <t>The accompanying Schedule of Expenditures of Federal Awards includes the federal grant activity of Valley View CUSD No. 365U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</si>
  <si>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Valley View CUSD No. 365</t>
    </r>
    <r>
      <rPr>
        <sz val="9"/>
        <rFont val="Arial"/>
        <family val="2"/>
      </rPr>
      <t xml:space="preserve"> provided federal awards to subrecipients as follows:</t>
    </r>
  </si>
  <si>
    <t>none</t>
  </si>
  <si>
    <t>no</t>
  </si>
  <si>
    <t>US DEPARTMENT OF EDUCATION</t>
  </si>
  <si>
    <t>PASSED THROUGH THE ILLINOIS STATE BOARD OF EDUCATION</t>
  </si>
  <si>
    <t>TITLE I - LOW INCOME</t>
  </si>
  <si>
    <t>84.010A</t>
  </si>
  <si>
    <t>4300-16</t>
  </si>
  <si>
    <t>4300-17</t>
  </si>
  <si>
    <t>PROG END 8/31</t>
  </si>
  <si>
    <t>TITLE II - TEACHER QUALITY</t>
  </si>
  <si>
    <t>84.367A</t>
  </si>
  <si>
    <t>4932-16</t>
  </si>
  <si>
    <t>4932-17</t>
  </si>
  <si>
    <t>TITLE III - LANG INST PROGRAM</t>
  </si>
  <si>
    <t>84.365A</t>
  </si>
  <si>
    <t>4909-16</t>
  </si>
  <si>
    <t>4909-17</t>
  </si>
  <si>
    <t xml:space="preserve">TITLE III - IMMIGRANT EDUCATION PROGRAM </t>
  </si>
  <si>
    <t>4905-16</t>
  </si>
  <si>
    <t>4905-17</t>
  </si>
  <si>
    <t>IDEA PRESCHOOL FLOW THROUGH</t>
  </si>
  <si>
    <t>84.173A</t>
  </si>
  <si>
    <t>4600-16</t>
  </si>
  <si>
    <t>4600-17</t>
  </si>
  <si>
    <t>IDEA FLOW THROUGH</t>
  </si>
  <si>
    <t>4620-16</t>
  </si>
  <si>
    <t>4620-17</t>
  </si>
  <si>
    <t>IDEA ROOM AND BOARD</t>
  </si>
  <si>
    <t>84.027A</t>
  </si>
  <si>
    <t>N/A</t>
  </si>
  <si>
    <t>4625-XC-16</t>
  </si>
  <si>
    <t>PRESCHOOL EXPANSION</t>
  </si>
  <si>
    <t>84.419B</t>
  </si>
  <si>
    <t>4902-16</t>
  </si>
  <si>
    <t>4902-17</t>
  </si>
  <si>
    <t>PASSED THROUGH THE THREE RIVERS EDUCATION FOR EMPLOYMENT SYSTEM</t>
  </si>
  <si>
    <t>VOCATIONAL ED - PERKINS TITLE IIC SECONDARY</t>
  </si>
  <si>
    <t>84.048A</t>
  </si>
  <si>
    <t>4920-16</t>
  </si>
  <si>
    <t>4920-17</t>
  </si>
  <si>
    <t>PASSED THROUGH THE ILLINOIS DEPARTMENT OF HUMAN SERVICES</t>
  </si>
  <si>
    <t>DEPARTMENT OF REHABILITATION SERVICES</t>
  </si>
  <si>
    <t>646CUD00196</t>
  </si>
  <si>
    <t>746CUD00196</t>
  </si>
  <si>
    <t xml:space="preserve">  TOTAL US DEPARTMENT OF EDUCATION</t>
  </si>
  <si>
    <t>US DEPARTMENT OF HEALTH AND HUMAN SERVICES</t>
  </si>
  <si>
    <t>PASSED THROUGH THE ILLINOIS DEPT OF HEALTHCARE AND FAMILY SVCS</t>
  </si>
  <si>
    <t>MEDICAID MATCHING</t>
  </si>
  <si>
    <t>4991-16</t>
  </si>
  <si>
    <t>4991-17</t>
  </si>
  <si>
    <t xml:space="preserve">  TOTAL US DEPARTMENT OF HEALTH AND HUMAN SERVICES</t>
  </si>
  <si>
    <t>US DEPARTMENT OF DEFENSE</t>
  </si>
  <si>
    <t>ROTC</t>
  </si>
  <si>
    <t>4999-16</t>
  </si>
  <si>
    <t>4999-17</t>
  </si>
  <si>
    <t xml:space="preserve">  TOTAL US DEPARTMENT OF DEFENSE</t>
  </si>
  <si>
    <t>US DEPARTMENT OF AGRICULTURE</t>
  </si>
  <si>
    <t>NATIONAL SCHOOL LUNCH (M)</t>
  </si>
  <si>
    <t>4210-16</t>
  </si>
  <si>
    <t>4210-17</t>
  </si>
  <si>
    <t>PROG END 9/30</t>
  </si>
  <si>
    <t>SCHOOL BREAKFAST (M)</t>
  </si>
  <si>
    <t>4220-16</t>
  </si>
  <si>
    <t>4220-17</t>
  </si>
  <si>
    <t>SPECIAL MILK (M)</t>
  </si>
  <si>
    <t>4215-16</t>
  </si>
  <si>
    <t>4215-17</t>
  </si>
  <si>
    <t>FY2017</t>
  </si>
  <si>
    <t>COMMODITIES - NON CASH (M)</t>
  </si>
  <si>
    <t>DoD FRESH FRUITS AND VEG - NON CASH (M)</t>
  </si>
  <si>
    <t>SUMMER FOOD SERVICE PROGRAM</t>
  </si>
  <si>
    <t>4225-17</t>
  </si>
  <si>
    <t>SUMMER FOOD SERVICE PROGRAM (M)</t>
  </si>
  <si>
    <t xml:space="preserve">  TOTAL US DEPARTMENT OF AGRICULTURE</t>
  </si>
  <si>
    <t xml:space="preserve">    TOTAL FEDERAL AWARDS</t>
  </si>
  <si>
    <t>Unmodifed</t>
  </si>
  <si>
    <t>Unmodfied</t>
  </si>
  <si>
    <t>NATIONAL SCHOOL LUNCH</t>
  </si>
  <si>
    <t>SCHOOL BREAKFAST PROGRAM</t>
  </si>
  <si>
    <t>SPECIAL MILK</t>
  </si>
  <si>
    <t>FRESH FRUITS AND VEG - NON CASH</t>
  </si>
  <si>
    <t>COMMODITIES</t>
  </si>
  <si>
    <t>X</t>
  </si>
  <si>
    <t>NONE</t>
  </si>
  <si>
    <t>Other federal Ed Fund revenue: ROTC $153,976; DORS $74,222</t>
  </si>
  <si>
    <t>Other local OM Fund revenue: Electricity capacity rev $40,716; property damage $17,400; other $ 26,214</t>
  </si>
  <si>
    <t>Other state OM Fund revenue: IEMA Project $366,421; IL Dept of Commerce $90,673</t>
  </si>
  <si>
    <t xml:space="preserve">Other local Ed Fund revenue: Employee health insurance reimbursement $4,671,850; COBRA $562,898; Stop loss $167,595; </t>
  </si>
  <si>
    <t>$40,009 food service  other revenue; and ed fund other  $293,856.</t>
  </si>
  <si>
    <t>Capital Appreciation Bonds 1999B</t>
  </si>
  <si>
    <t>Capital Appreciation Bonds 2002</t>
  </si>
  <si>
    <t>Capital Appreciation Bonds 2002B</t>
  </si>
  <si>
    <t>Capital Appreciation Bonds 2002C</t>
  </si>
  <si>
    <t>Capital Appreciation Bonds 2003</t>
  </si>
  <si>
    <t>Capital Appreciation Bonds 2005</t>
  </si>
  <si>
    <t>Capital Appreciation Bonds 2007B</t>
  </si>
  <si>
    <t>3,6</t>
  </si>
  <si>
    <t>Refunding School Bonds 2009A</t>
  </si>
  <si>
    <t>Refunding School Bonds2009B</t>
  </si>
  <si>
    <t>Capital Appreciation Bonds 2009C</t>
  </si>
  <si>
    <t>Refunding School Bonds 2011A</t>
  </si>
  <si>
    <t>Refunding School Bonds 2011B</t>
  </si>
  <si>
    <t>Capital Appreciation Bonds 2012</t>
  </si>
  <si>
    <t>Capital lease obligations</t>
  </si>
  <si>
    <t>various</t>
  </si>
  <si>
    <t>Limited School Bonds 2016</t>
  </si>
  <si>
    <t>capital leases</t>
  </si>
  <si>
    <t>Wilco Area Career Center</t>
  </si>
  <si>
    <t>Long term debt issued  P25 includes capital leases while line 33 on page 8 does not. Difference of $3,690,520 are capital leases.</t>
  </si>
  <si>
    <t>Wilco principal payment</t>
  </si>
  <si>
    <t>Accounting for late payments formula has incorrect date.</t>
  </si>
  <si>
    <r>
      <t>The following amounts were expended in the form of non-cash assistance by Valley View CUSD No. 365U and is</t>
    </r>
    <r>
      <rPr>
        <sz val="9"/>
        <rFont val="Arial"/>
        <family val="2"/>
      </rPr>
      <t xml:space="preserve"> included in the Schedule of Expenditures of Federal Awards:</t>
    </r>
  </si>
  <si>
    <t>56099365U26</t>
  </si>
  <si>
    <t>Valley View CUS 365U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</si>
</sst>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 fontId="11"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3" fontId="29" fillId="0" borderId="22" xfId="3" applyNumberFormat="1" applyFont="1" applyBorder="1" applyAlignment="1" applyProtection="1">
      <alignment horizontal="left" vertical="center" wrapText="1"/>
      <protection locked="0"/>
    </xf>
    <xf numFmtId="3" fontId="29" fillId="0" borderId="22" xfId="3" applyNumberFormat="1" applyFont="1" applyBorder="1" applyAlignment="1" applyProtection="1">
      <alignment horizont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304800</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2</xdr:row>
          <xdr:rowOff>142875</xdr:rowOff>
        </xdr:from>
        <xdr:to>
          <xdr:col>4</xdr:col>
          <xdr:colOff>438150</xdr:colOff>
          <xdr:row>7</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xdr:row>
          <xdr:rowOff>133350</xdr:rowOff>
        </xdr:from>
        <xdr:to>
          <xdr:col>2</xdr:col>
          <xdr:colOff>533400</xdr:colOff>
          <xdr:row>6</xdr:row>
          <xdr:rowOff>161925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54" t="s">
        <v>465</v>
      </c>
      <c r="J1" s="2155"/>
      <c r="K1" s="2155"/>
      <c r="L1" s="2155"/>
      <c r="M1" s="2155"/>
      <c r="N1" s="2155"/>
      <c r="O1" s="2155"/>
      <c r="P1" s="2155"/>
      <c r="Q1" s="2155"/>
      <c r="R1" s="2155"/>
      <c r="S1" s="2155"/>
    </row>
    <row r="2" spans="1:28" ht="12" customHeight="1" x14ac:dyDescent="0.2">
      <c r="A2" s="201" t="s">
        <v>1867</v>
      </c>
      <c r="D2" s="202"/>
      <c r="I2" s="2156" t="s">
        <v>1132</v>
      </c>
      <c r="J2" s="2155"/>
      <c r="K2" s="2155"/>
      <c r="L2" s="2155"/>
      <c r="M2" s="2155"/>
      <c r="N2" s="2155"/>
      <c r="O2" s="2155"/>
      <c r="P2" s="2155"/>
      <c r="Q2" s="2155"/>
      <c r="R2" s="2155"/>
      <c r="S2" s="2155"/>
    </row>
    <row r="3" spans="1:28" ht="12" customHeight="1" x14ac:dyDescent="0.2">
      <c r="A3" s="1816" t="s">
        <v>1948</v>
      </c>
      <c r="B3" s="1817"/>
      <c r="C3" s="1817"/>
      <c r="D3" s="1818"/>
      <c r="I3" s="2156" t="s">
        <v>55</v>
      </c>
      <c r="J3" s="2155"/>
      <c r="K3" s="2155"/>
      <c r="L3" s="2155"/>
      <c r="M3" s="2155"/>
      <c r="N3" s="2155"/>
      <c r="O3" s="2155"/>
      <c r="P3" s="2155"/>
      <c r="Q3" s="2155"/>
      <c r="R3" s="2155"/>
      <c r="S3" s="2155"/>
    </row>
    <row r="4" spans="1:28" ht="12" customHeight="1" x14ac:dyDescent="0.2">
      <c r="A4" s="191"/>
      <c r="I4" s="2156" t="s">
        <v>603</v>
      </c>
      <c r="J4" s="2155"/>
      <c r="K4" s="2155"/>
      <c r="L4" s="2155"/>
      <c r="M4" s="2155"/>
      <c r="N4" s="2155"/>
      <c r="O4" s="2155"/>
      <c r="P4" s="2155"/>
      <c r="Q4" s="2155"/>
      <c r="R4" s="2155"/>
      <c r="S4" s="2155"/>
    </row>
    <row r="5" spans="1:28" ht="14.1" customHeight="1" x14ac:dyDescent="0.2">
      <c r="B5" s="441" t="s">
        <v>2093</v>
      </c>
      <c r="C5" s="178" t="s">
        <v>1060</v>
      </c>
      <c r="D5" s="361"/>
      <c r="E5" s="361"/>
      <c r="H5" s="192"/>
      <c r="I5" s="2164" t="s">
        <v>768</v>
      </c>
      <c r="J5" s="2163"/>
      <c r="K5" s="2163"/>
      <c r="L5" s="2163"/>
      <c r="M5" s="2163"/>
      <c r="N5" s="2163"/>
      <c r="O5" s="2163"/>
      <c r="P5" s="2163"/>
      <c r="Q5" s="2163"/>
      <c r="R5" s="2163"/>
      <c r="S5" s="2163"/>
    </row>
    <row r="6" spans="1:28" ht="14.1" customHeight="1" x14ac:dyDescent="0.2">
      <c r="B6" s="441"/>
      <c r="C6" s="178" t="s">
        <v>1061</v>
      </c>
      <c r="D6" s="361"/>
      <c r="E6" s="361"/>
      <c r="I6" s="2162" t="s">
        <v>1028</v>
      </c>
      <c r="J6" s="2163"/>
      <c r="K6" s="2163"/>
      <c r="L6" s="2163"/>
      <c r="M6" s="2163"/>
      <c r="N6" s="2163"/>
      <c r="O6" s="2163"/>
      <c r="P6" s="2163"/>
      <c r="Q6" s="2163"/>
      <c r="R6" s="2163"/>
      <c r="S6" s="2163"/>
    </row>
    <row r="7" spans="1:28" ht="12.2" customHeight="1" x14ac:dyDescent="0.2">
      <c r="I7" s="2157">
        <v>42916</v>
      </c>
      <c r="J7" s="2158"/>
      <c r="K7" s="2158"/>
      <c r="L7" s="2158"/>
      <c r="M7" s="2158"/>
      <c r="N7" s="2158"/>
      <c r="O7" s="2158"/>
      <c r="P7" s="2158"/>
      <c r="Q7" s="2158"/>
      <c r="R7" s="2158"/>
      <c r="S7" s="215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9" t="s">
        <v>762</v>
      </c>
      <c r="J9" s="2160"/>
      <c r="K9" s="2160"/>
      <c r="L9" s="2160"/>
      <c r="M9" s="2160"/>
      <c r="N9" s="2160"/>
      <c r="O9" s="2160"/>
      <c r="P9" s="2160"/>
      <c r="Q9" s="2160"/>
      <c r="R9" s="2160"/>
      <c r="S9" s="2161"/>
      <c r="T9" s="2175" t="s">
        <v>612</v>
      </c>
      <c r="U9" s="2176"/>
      <c r="V9" s="2176"/>
      <c r="W9" s="2176"/>
      <c r="X9" s="2176"/>
      <c r="Y9" s="2176"/>
      <c r="Z9" s="2176"/>
      <c r="AA9" s="2177"/>
    </row>
    <row r="10" spans="1:28" ht="13.5" customHeight="1" x14ac:dyDescent="0.2">
      <c r="A10" s="2182" t="s">
        <v>763</v>
      </c>
      <c r="B10" s="2183"/>
      <c r="C10" s="2183"/>
      <c r="D10" s="2183"/>
      <c r="E10" s="2183"/>
      <c r="F10" s="2183"/>
      <c r="G10" s="2183"/>
      <c r="H10" s="2184"/>
      <c r="I10" s="182"/>
      <c r="J10" s="183"/>
      <c r="K10" s="181"/>
      <c r="R10" s="183"/>
      <c r="S10" s="183"/>
      <c r="T10" s="2178"/>
      <c r="U10" s="2163"/>
      <c r="V10" s="2163"/>
      <c r="W10" s="2163"/>
      <c r="X10" s="2163"/>
      <c r="Y10" s="2163"/>
      <c r="Z10" s="2163"/>
      <c r="AA10" s="2169"/>
    </row>
    <row r="11" spans="1:28" ht="14.25" customHeight="1" x14ac:dyDescent="0.2">
      <c r="A11" s="2185" t="s">
        <v>1108</v>
      </c>
      <c r="B11" s="2186"/>
      <c r="C11" s="2186"/>
      <c r="D11" s="2186"/>
      <c r="E11" s="2186"/>
      <c r="F11" s="2186"/>
      <c r="G11" s="2186"/>
      <c r="H11" s="2187"/>
      <c r="I11" s="180"/>
      <c r="J11" s="342"/>
      <c r="K11" s="180"/>
      <c r="O11" s="1702"/>
      <c r="P11" s="377" t="s">
        <v>223</v>
      </c>
      <c r="Q11" s="183"/>
      <c r="R11" s="181"/>
      <c r="S11" s="180"/>
      <c r="T11" s="2179"/>
      <c r="U11" s="2180"/>
      <c r="V11" s="2180"/>
      <c r="W11" s="2180"/>
      <c r="X11" s="2180"/>
      <c r="Y11" s="2180"/>
      <c r="Z11" s="2180"/>
      <c r="AA11" s="2181"/>
    </row>
    <row r="12" spans="1:28" ht="13.5" customHeight="1" x14ac:dyDescent="0.2">
      <c r="A12" s="362" t="s">
        <v>1077</v>
      </c>
      <c r="B12" s="344"/>
      <c r="C12" s="344"/>
      <c r="D12" s="344"/>
      <c r="E12" s="344"/>
      <c r="F12" s="344"/>
      <c r="G12" s="344"/>
      <c r="H12" s="272"/>
      <c r="I12" s="182"/>
      <c r="J12" s="183"/>
      <c r="K12" s="181"/>
      <c r="O12" s="1703" t="s">
        <v>2093</v>
      </c>
      <c r="P12" s="377" t="s">
        <v>224</v>
      </c>
      <c r="Q12" s="342"/>
      <c r="R12" s="183"/>
      <c r="S12" s="183"/>
      <c r="T12" s="362" t="s">
        <v>301</v>
      </c>
      <c r="U12" s="270"/>
      <c r="V12" s="270"/>
      <c r="W12" s="270"/>
      <c r="X12" s="270"/>
      <c r="Y12" s="199"/>
      <c r="Z12" s="199"/>
      <c r="AA12" s="200"/>
    </row>
    <row r="13" spans="1:28" ht="13.5" customHeight="1" x14ac:dyDescent="0.2">
      <c r="A13" s="2188" t="s">
        <v>2223</v>
      </c>
      <c r="B13" s="2189"/>
      <c r="C13" s="2189"/>
      <c r="D13" s="2189"/>
      <c r="E13" s="2189"/>
      <c r="F13" s="2189"/>
      <c r="G13" s="2189"/>
      <c r="H13" s="2190"/>
      <c r="I13" s="184"/>
      <c r="J13" s="183"/>
      <c r="K13" s="181"/>
      <c r="L13" s="183"/>
      <c r="M13" s="183"/>
      <c r="N13" s="183"/>
      <c r="O13" s="183"/>
      <c r="P13" s="183"/>
      <c r="Q13" s="183"/>
      <c r="R13" s="183"/>
      <c r="S13" s="183"/>
      <c r="T13" s="2193" t="s">
        <v>2097</v>
      </c>
      <c r="U13" s="2194"/>
      <c r="V13" s="2194"/>
      <c r="W13" s="2194"/>
      <c r="X13" s="2194"/>
      <c r="Y13" s="2195"/>
      <c r="Z13" s="2195"/>
      <c r="AA13" s="2196"/>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42" t="s">
        <v>2094</v>
      </c>
      <c r="B15" s="2191"/>
      <c r="C15" s="2191"/>
      <c r="D15" s="2191"/>
      <c r="E15" s="2191"/>
      <c r="F15" s="2191"/>
      <c r="G15" s="2191"/>
      <c r="H15" s="2192"/>
      <c r="T15" s="2123" t="s">
        <v>2098</v>
      </c>
      <c r="U15" s="2144"/>
      <c r="V15" s="2144"/>
      <c r="W15" s="2144"/>
      <c r="X15" s="2144"/>
      <c r="Y15" s="2197"/>
      <c r="Z15" s="2197"/>
      <c r="AA15" s="2198"/>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48" t="s">
        <v>2224</v>
      </c>
      <c r="B17" s="2149"/>
      <c r="C17" s="2149"/>
      <c r="D17" s="2149"/>
      <c r="E17" s="2149"/>
      <c r="F17" s="2149"/>
      <c r="G17" s="2149"/>
      <c r="H17" s="2174"/>
      <c r="T17" s="2202" t="s">
        <v>2099</v>
      </c>
      <c r="U17" s="2203"/>
      <c r="V17" s="2203"/>
      <c r="W17" s="2203"/>
      <c r="X17" s="2203"/>
      <c r="Y17" s="2203"/>
      <c r="Z17" s="2203"/>
      <c r="AA17" s="2204"/>
    </row>
    <row r="18" spans="1:27" ht="13.5" customHeight="1" x14ac:dyDescent="0.2">
      <c r="A18" s="362" t="s">
        <v>609</v>
      </c>
      <c r="B18" s="344"/>
      <c r="C18" s="340"/>
      <c r="D18" s="344"/>
      <c r="E18" s="344"/>
      <c r="F18" s="344"/>
      <c r="G18" s="344"/>
      <c r="H18" s="275"/>
      <c r="I18" s="2173" t="s">
        <v>764</v>
      </c>
      <c r="J18" s="2132"/>
      <c r="K18" s="2132"/>
      <c r="L18" s="2132"/>
      <c r="M18" s="2132"/>
      <c r="N18" s="2132"/>
      <c r="O18" s="2132"/>
      <c r="P18" s="2132"/>
      <c r="Q18" s="2132"/>
      <c r="R18" s="2132"/>
      <c r="S18" s="2133"/>
      <c r="T18" s="362" t="s">
        <v>806</v>
      </c>
      <c r="U18" s="270"/>
      <c r="V18" s="340"/>
      <c r="W18" s="269"/>
      <c r="X18" s="362" t="s">
        <v>302</v>
      </c>
      <c r="Y18" s="349"/>
      <c r="Z18" s="1914" t="s">
        <v>765</v>
      </c>
      <c r="AA18" s="200"/>
    </row>
    <row r="19" spans="1:27" ht="13.5" customHeight="1" x14ac:dyDescent="0.2">
      <c r="A19" s="2142" t="s">
        <v>2095</v>
      </c>
      <c r="B19" s="2140"/>
      <c r="C19" s="2140"/>
      <c r="D19" s="2140"/>
      <c r="E19" s="2140"/>
      <c r="F19" s="2140"/>
      <c r="G19" s="2140"/>
      <c r="H19" s="2122"/>
      <c r="I19" s="183"/>
      <c r="J19" s="376"/>
      <c r="K19" s="194"/>
      <c r="L19" s="192"/>
      <c r="M19" s="651" t="s">
        <v>354</v>
      </c>
      <c r="P19" s="180"/>
      <c r="Q19" s="180"/>
      <c r="R19" s="180"/>
      <c r="S19" s="184"/>
      <c r="T19" s="2142" t="s">
        <v>2100</v>
      </c>
      <c r="U19" s="2121"/>
      <c r="V19" s="2121"/>
      <c r="W19" s="2122"/>
      <c r="X19" s="2139" t="s">
        <v>2101</v>
      </c>
      <c r="Y19" s="2201"/>
      <c r="Z19" s="2199">
        <v>60435</v>
      </c>
      <c r="AA19" s="2200"/>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20" t="s">
        <v>2096</v>
      </c>
      <c r="B21" s="2121"/>
      <c r="C21" s="2121"/>
      <c r="D21" s="2121"/>
      <c r="E21" s="2121"/>
      <c r="F21" s="2121"/>
      <c r="G21" s="2121"/>
      <c r="H21" s="2122"/>
      <c r="I21" s="2168" t="s">
        <v>766</v>
      </c>
      <c r="J21" s="2163"/>
      <c r="K21" s="2163"/>
      <c r="L21" s="2163"/>
      <c r="M21" s="2163"/>
      <c r="N21" s="2163"/>
      <c r="O21" s="2163"/>
      <c r="P21" s="2163"/>
      <c r="Q21" s="2163"/>
      <c r="R21" s="2163"/>
      <c r="S21" s="2169"/>
      <c r="T21" s="2148" t="s">
        <v>2102</v>
      </c>
      <c r="U21" s="2208"/>
      <c r="V21" s="2208"/>
      <c r="W21" s="2208"/>
      <c r="X21" s="2213" t="s">
        <v>2103</v>
      </c>
      <c r="Y21" s="2211"/>
      <c r="Z21" s="2211"/>
      <c r="AA21" s="2212"/>
    </row>
    <row r="22" spans="1:27" ht="13.5" customHeight="1" x14ac:dyDescent="0.2">
      <c r="A22" s="364" t="s">
        <v>610</v>
      </c>
      <c r="B22" s="278"/>
      <c r="C22" s="278"/>
      <c r="D22" s="278"/>
      <c r="E22" s="278"/>
      <c r="F22" s="278"/>
      <c r="G22" s="278"/>
      <c r="H22" s="279"/>
      <c r="I22" s="2170" t="s">
        <v>1743</v>
      </c>
      <c r="J22" s="2171"/>
      <c r="K22" s="2171"/>
      <c r="L22" s="2171"/>
      <c r="M22" s="2171"/>
      <c r="N22" s="2171"/>
      <c r="O22" s="2171"/>
      <c r="P22" s="2171"/>
      <c r="Q22" s="2171"/>
      <c r="R22" s="2171"/>
      <c r="S22" s="2172"/>
      <c r="T22" s="362" t="s">
        <v>1900</v>
      </c>
      <c r="U22" s="270"/>
      <c r="V22" s="340"/>
      <c r="W22" s="270"/>
      <c r="X22" s="1915" t="s">
        <v>1572</v>
      </c>
      <c r="Z22" s="199"/>
      <c r="AA22" s="200"/>
    </row>
    <row r="23" spans="1:27" ht="13.5" customHeight="1" x14ac:dyDescent="0.2">
      <c r="A23" s="2165"/>
      <c r="B23" s="2166"/>
      <c r="C23" s="2166"/>
      <c r="D23" s="2166"/>
      <c r="E23" s="2166"/>
      <c r="F23" s="2166"/>
      <c r="G23" s="2166"/>
      <c r="H23" s="2167"/>
      <c r="T23" s="2148" t="s">
        <v>2104</v>
      </c>
      <c r="U23" s="2208"/>
      <c r="V23" s="2208"/>
      <c r="W23" s="2208"/>
      <c r="X23" s="2210">
        <v>43101</v>
      </c>
      <c r="Y23" s="2211"/>
      <c r="Z23" s="2211"/>
      <c r="AA23" s="2212"/>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20">
        <v>60446</v>
      </c>
      <c r="B25" s="2121"/>
      <c r="C25" s="2121"/>
      <c r="D25" s="2121"/>
      <c r="E25" s="2121"/>
      <c r="F25" s="2121"/>
      <c r="G25" s="2121"/>
      <c r="H25" s="2122"/>
      <c r="I25" s="652"/>
      <c r="J25" s="203"/>
      <c r="K25" s="203"/>
      <c r="L25" s="203"/>
      <c r="M25" s="203"/>
      <c r="N25" s="203"/>
      <c r="O25" s="203"/>
      <c r="P25" s="203"/>
      <c r="Q25" s="203"/>
      <c r="R25" s="203"/>
      <c r="S25" s="204"/>
      <c r="T25" s="2205" t="s">
        <v>2105</v>
      </c>
      <c r="U25" s="2206"/>
      <c r="V25" s="2206"/>
      <c r="W25" s="2206"/>
      <c r="X25" s="2206"/>
      <c r="Y25" s="2206"/>
      <c r="Z25" s="2206"/>
      <c r="AA25" s="220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31" t="s">
        <v>1894</v>
      </c>
      <c r="J27" s="2132"/>
      <c r="K27" s="2132"/>
      <c r="L27" s="2132"/>
      <c r="M27" s="2132"/>
      <c r="N27" s="2132"/>
      <c r="O27" s="2132"/>
      <c r="P27" s="2132"/>
      <c r="Q27" s="2132"/>
      <c r="R27" s="2132"/>
      <c r="S27" s="2133"/>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t="s">
        <v>2093</v>
      </c>
      <c r="F29" s="1509" t="s">
        <v>1570</v>
      </c>
      <c r="G29" s="653"/>
      <c r="I29" s="273"/>
      <c r="J29" s="1702" t="s">
        <v>2093</v>
      </c>
      <c r="K29" s="181" t="s">
        <v>655</v>
      </c>
      <c r="L29" s="389"/>
      <c r="M29" s="194" t="s">
        <v>105</v>
      </c>
      <c r="N29" s="185" t="s">
        <v>1908</v>
      </c>
      <c r="O29" s="185"/>
      <c r="P29" s="185"/>
      <c r="Q29" s="185"/>
      <c r="R29" s="185"/>
      <c r="S29" s="664"/>
      <c r="T29" s="55"/>
      <c r="U29" s="55"/>
      <c r="V29" s="55"/>
      <c r="W29" s="55"/>
      <c r="X29" s="55"/>
      <c r="Y29" s="55"/>
      <c r="Z29" s="55"/>
      <c r="AA29" s="1078"/>
    </row>
    <row r="30" spans="1:27" ht="13.5" customHeight="1" x14ac:dyDescent="0.2">
      <c r="A30" s="1742"/>
      <c r="B30" s="1082"/>
      <c r="C30" s="665" t="s">
        <v>1359</v>
      </c>
      <c r="D30" s="181"/>
      <c r="E30" s="181"/>
      <c r="F30" s="1269"/>
      <c r="G30" s="653"/>
      <c r="H30" s="653"/>
      <c r="I30" s="273"/>
      <c r="J30" s="1702" t="s">
        <v>2093</v>
      </c>
      <c r="K30" s="181" t="s">
        <v>655</v>
      </c>
      <c r="L30" s="389"/>
      <c r="M30" s="194" t="s">
        <v>105</v>
      </c>
      <c r="N30" s="185" t="s">
        <v>1895</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2093</v>
      </c>
      <c r="M31" s="194" t="s">
        <v>105</v>
      </c>
      <c r="N31" s="185" t="s">
        <v>2089</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2093</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0"/>
      <c r="Q35" s="2121"/>
      <c r="R35" s="212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48" t="s">
        <v>2106</v>
      </c>
      <c r="B38" s="2149"/>
      <c r="C38" s="2149"/>
      <c r="D38" s="2149"/>
      <c r="E38" s="2149"/>
      <c r="F38" s="2121"/>
      <c r="G38" s="2121"/>
      <c r="H38" s="2122"/>
      <c r="I38" s="2143"/>
      <c r="J38" s="2144"/>
      <c r="K38" s="2144"/>
      <c r="L38" s="2144"/>
      <c r="M38" s="2144"/>
      <c r="N38" s="2144"/>
      <c r="O38" s="2144"/>
      <c r="P38" s="2124"/>
      <c r="Q38" s="2124"/>
      <c r="R38" s="2124"/>
      <c r="S38" s="2125"/>
      <c r="T38" s="2123"/>
      <c r="U38" s="2144"/>
      <c r="V38" s="2144"/>
      <c r="W38" s="2144"/>
      <c r="X38" s="2124"/>
      <c r="Y38" s="2124"/>
      <c r="Z38" s="2124"/>
      <c r="AA38" s="2125"/>
    </row>
    <row r="39" spans="1:27" ht="12" customHeight="1" x14ac:dyDescent="0.2">
      <c r="A39" s="2126" t="s">
        <v>610</v>
      </c>
      <c r="B39" s="2127"/>
      <c r="C39" s="340"/>
      <c r="D39" s="337"/>
      <c r="E39" s="337"/>
      <c r="F39" s="347"/>
      <c r="G39" s="337"/>
      <c r="H39" s="275"/>
      <c r="I39" s="2126" t="s">
        <v>610</v>
      </c>
      <c r="J39" s="2127"/>
      <c r="K39" s="2127"/>
      <c r="L39" s="2127"/>
      <c r="M39" s="2127"/>
      <c r="N39" s="334"/>
      <c r="O39" s="340"/>
      <c r="P39" s="340"/>
      <c r="Q39" s="346"/>
      <c r="R39" s="340"/>
      <c r="S39" s="275"/>
      <c r="T39" s="340" t="s">
        <v>610</v>
      </c>
      <c r="U39" s="270"/>
      <c r="V39" s="340"/>
      <c r="W39" s="269"/>
      <c r="X39" s="346"/>
      <c r="Y39" s="199"/>
      <c r="Z39" s="199"/>
      <c r="AA39" s="200"/>
    </row>
    <row r="40" spans="1:27" ht="13.5" customHeight="1" x14ac:dyDescent="0.2">
      <c r="A40" s="2134"/>
      <c r="B40" s="2135"/>
      <c r="C40" s="2136"/>
      <c r="D40" s="2136"/>
      <c r="E40" s="2136"/>
      <c r="F40" s="2137"/>
      <c r="G40" s="2137"/>
      <c r="H40" s="2138"/>
      <c r="I40" s="2151"/>
      <c r="J40" s="2152"/>
      <c r="K40" s="2152"/>
      <c r="L40" s="2152"/>
      <c r="M40" s="2152"/>
      <c r="N40" s="2152"/>
      <c r="O40" s="2152"/>
      <c r="P40" s="2152"/>
      <c r="Q40" s="2152"/>
      <c r="R40" s="2152"/>
      <c r="S40" s="2153"/>
      <c r="T40" s="2151"/>
      <c r="U40" s="2209"/>
      <c r="V40" s="2152"/>
      <c r="W40" s="2152"/>
      <c r="X40" s="2152"/>
      <c r="Y40" s="2152"/>
      <c r="Z40" s="2152"/>
      <c r="AA40" s="2153"/>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2" t="s">
        <v>2107</v>
      </c>
      <c r="B42" s="2121"/>
      <c r="C42" s="2122"/>
      <c r="D42" s="2139" t="s">
        <v>2108</v>
      </c>
      <c r="E42" s="2121"/>
      <c r="F42" s="2121"/>
      <c r="G42" s="2121"/>
      <c r="H42" s="2122"/>
      <c r="I42" s="2123"/>
      <c r="J42" s="2124"/>
      <c r="K42" s="2124"/>
      <c r="L42" s="2124"/>
      <c r="M42" s="2124"/>
      <c r="N42" s="2124"/>
      <c r="O42" s="2125"/>
      <c r="P42" s="2150"/>
      <c r="Q42" s="2124"/>
      <c r="R42" s="2124"/>
      <c r="S42" s="2125"/>
      <c r="T42" s="2123"/>
      <c r="U42" s="2124"/>
      <c r="V42" s="2124"/>
      <c r="W42" s="2125"/>
      <c r="X42" s="2150"/>
      <c r="Y42" s="2124"/>
      <c r="Z42" s="2124"/>
      <c r="AA42" s="2125"/>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45"/>
      <c r="B44" s="2146"/>
      <c r="C44" s="2146"/>
      <c r="D44" s="2146"/>
      <c r="E44" s="2146"/>
      <c r="F44" s="2146"/>
      <c r="G44" s="2146"/>
      <c r="H44" s="2147"/>
      <c r="I44" s="2128"/>
      <c r="J44" s="2129"/>
      <c r="K44" s="2129"/>
      <c r="L44" s="2129"/>
      <c r="M44" s="2129"/>
      <c r="N44" s="2129"/>
      <c r="O44" s="2129"/>
      <c r="P44" s="2129"/>
      <c r="Q44" s="2129"/>
      <c r="R44" s="2129"/>
      <c r="S44" s="2130"/>
      <c r="T44" s="2128"/>
      <c r="U44" s="2141"/>
      <c r="V44" s="2141"/>
      <c r="W44" s="2141"/>
      <c r="X44" s="2141"/>
      <c r="Y44" s="2141"/>
      <c r="Z44" s="2129"/>
      <c r="AA44" s="2130"/>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1952</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06" t="s">
        <v>2092</v>
      </c>
      <c r="D15" s="2107" t="s">
        <v>721</v>
      </c>
      <c r="E15" s="2108"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1569</v>
      </c>
      <c r="C22" s="215" t="s">
        <v>1364</v>
      </c>
      <c r="D22" s="601" t="s">
        <v>21</v>
      </c>
      <c r="E22" s="1666" t="s">
        <v>1207</v>
      </c>
    </row>
    <row r="23" spans="1:5" x14ac:dyDescent="0.2">
      <c r="A23" s="1571" t="s">
        <v>395</v>
      </c>
      <c r="C23" s="215" t="s">
        <v>1364</v>
      </c>
      <c r="D23" s="600" t="s">
        <v>722</v>
      </c>
      <c r="E23" s="1666" t="s">
        <v>1112</v>
      </c>
    </row>
    <row r="24" spans="1:5" x14ac:dyDescent="0.2">
      <c r="A24" s="1571" t="s">
        <v>1721</v>
      </c>
      <c r="C24" s="215" t="s">
        <v>1364</v>
      </c>
      <c r="D24" s="600" t="s">
        <v>1668</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1631</v>
      </c>
    </row>
    <row r="29" spans="1:5" x14ac:dyDescent="0.2">
      <c r="A29" s="1571" t="s">
        <v>1641</v>
      </c>
      <c r="D29" s="601" t="s">
        <v>1669</v>
      </c>
      <c r="E29" s="1666" t="s">
        <v>1640</v>
      </c>
    </row>
    <row r="30" spans="1:5" x14ac:dyDescent="0.2">
      <c r="A30" s="1979" t="s">
        <v>1270</v>
      </c>
      <c r="C30" s="215" t="s">
        <v>1364</v>
      </c>
      <c r="D30" s="601" t="s">
        <v>43</v>
      </c>
      <c r="E30" s="1666" t="s">
        <v>1137</v>
      </c>
    </row>
    <row r="31" spans="1:5" x14ac:dyDescent="0.2">
      <c r="A31" s="1571" t="s">
        <v>1906</v>
      </c>
      <c r="C31" s="215" t="s">
        <v>1364</v>
      </c>
      <c r="D31" s="600"/>
      <c r="E31" s="602"/>
    </row>
    <row r="32" spans="1:5" x14ac:dyDescent="0.2">
      <c r="B32" s="600" t="s">
        <v>1271</v>
      </c>
      <c r="C32" s="215" t="s">
        <v>1364</v>
      </c>
      <c r="D32" s="601" t="s">
        <v>1907</v>
      </c>
      <c r="E32" s="1666" t="s">
        <v>1670</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2091</v>
      </c>
      <c r="B37" s="1979"/>
      <c r="C37" s="603"/>
      <c r="D37" s="603"/>
      <c r="E37" s="604"/>
    </row>
    <row r="38" spans="1:5" x14ac:dyDescent="0.2">
      <c r="A38" s="215" t="s">
        <v>2090</v>
      </c>
      <c r="B38" s="1979"/>
      <c r="C38" s="603"/>
      <c r="D38" s="603"/>
      <c r="E38" s="604"/>
    </row>
    <row r="39" spans="1:5" x14ac:dyDescent="0.2">
      <c r="B39" s="1979"/>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7" t="s">
        <v>1184</v>
      </c>
    </row>
    <row r="45" spans="1:5" x14ac:dyDescent="0.2">
      <c r="A45" s="600"/>
      <c r="B45" s="1980"/>
    </row>
    <row r="46" spans="1:5" x14ac:dyDescent="0.2">
      <c r="B46" s="605" t="s">
        <v>382</v>
      </c>
    </row>
    <row r="47" spans="1:5" x14ac:dyDescent="0.2">
      <c r="C47" s="1981"/>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7"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1956</v>
      </c>
      <c r="B59" s="753"/>
    </row>
    <row r="60" spans="1:2" x14ac:dyDescent="0.2">
      <c r="A60" s="1133" t="s">
        <v>1957</v>
      </c>
      <c r="B60" s="1132"/>
    </row>
    <row r="61" spans="1:2" x14ac:dyDescent="0.2">
      <c r="A61" s="808"/>
    </row>
    <row r="62" spans="1:2" hidden="1" x14ac:dyDescent="0.2">
      <c r="A62" s="593"/>
      <c r="B62" s="1980"/>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2" t="s">
        <v>1958</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4" t="s">
        <v>1363</v>
      </c>
      <c r="B2" s="2225"/>
      <c r="C2" s="2225"/>
      <c r="D2" s="2225"/>
      <c r="E2" s="2225"/>
      <c r="F2" s="2225"/>
      <c r="G2" s="2225"/>
      <c r="H2" s="2225"/>
      <c r="I2" s="2225"/>
    </row>
    <row r="3" spans="1:9" s="32" customFormat="1" ht="6" customHeight="1" x14ac:dyDescent="0.2">
      <c r="A3" s="51"/>
      <c r="B3" s="51"/>
      <c r="C3" s="613"/>
      <c r="D3" s="709"/>
      <c r="E3" s="401"/>
    </row>
    <row r="4" spans="1:9" x14ac:dyDescent="0.2">
      <c r="A4" s="7"/>
      <c r="B4" s="395"/>
      <c r="C4" s="2231" t="s">
        <v>485</v>
      </c>
      <c r="D4" s="2232"/>
      <c r="E4" s="2232"/>
      <c r="F4" s="2232"/>
      <c r="G4" s="2232"/>
      <c r="H4" s="2232"/>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84"/>
      <c r="C23" s="612"/>
      <c r="D23" s="1985"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4"/>
      <c r="C26" s="612"/>
      <c r="D26" s="1985"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8"/>
      <c r="C32" s="612"/>
      <c r="D32" s="9" t="s">
        <v>1979</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26" t="s">
        <v>1962</v>
      </c>
      <c r="B35" s="2227"/>
      <c r="C35" s="2227"/>
      <c r="D35" s="2227"/>
      <c r="E35" s="2228"/>
      <c r="F35" s="2228"/>
      <c r="G35" s="2228"/>
      <c r="H35" s="2228"/>
      <c r="I35" s="2228"/>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6" t="s">
        <v>352</v>
      </c>
      <c r="B47" s="2229"/>
      <c r="C47" s="2229"/>
      <c r="D47" s="2229"/>
      <c r="E47" s="2230"/>
      <c r="F47" s="2230"/>
      <c r="G47" s="2230"/>
      <c r="H47" s="2230"/>
      <c r="I47" s="2230"/>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18" t="s">
        <v>2093</v>
      </c>
      <c r="C53" s="619">
        <v>22</v>
      </c>
      <c r="D53" s="387" t="s">
        <v>1795</v>
      </c>
      <c r="E53" s="26"/>
      <c r="F53" s="1553"/>
      <c r="G53" s="1725" t="s">
        <v>1794</v>
      </c>
      <c r="H53" s="1954">
        <v>33420</v>
      </c>
      <c r="I53" s="9" t="s">
        <v>1844</v>
      </c>
    </row>
    <row r="54" spans="1:9" s="32" customFormat="1" x14ac:dyDescent="0.2">
      <c r="A54" s="29"/>
      <c r="B54" s="671"/>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3"/>
      <c r="C57" s="2234"/>
      <c r="D57" s="2234"/>
      <c r="E57" s="2234"/>
      <c r="F57" s="2234"/>
      <c r="G57" s="2234"/>
      <c r="H57" s="2235"/>
      <c r="I57" s="3"/>
    </row>
    <row r="58" spans="1:9" s="32" customFormat="1" x14ac:dyDescent="0.2">
      <c r="A58" s="1734"/>
      <c r="B58" s="2236"/>
      <c r="C58" s="2237"/>
      <c r="D58" s="2237"/>
      <c r="E58" s="2237"/>
      <c r="F58" s="2237"/>
      <c r="G58" s="2237"/>
      <c r="H58" s="2238"/>
      <c r="I58" s="3"/>
    </row>
    <row r="59" spans="1:9" s="32" customFormat="1" x14ac:dyDescent="0.2">
      <c r="A59" s="1734"/>
      <c r="B59" s="2236"/>
      <c r="C59" s="2237"/>
      <c r="D59" s="2237"/>
      <c r="E59" s="2237"/>
      <c r="F59" s="2237"/>
      <c r="G59" s="2237"/>
      <c r="H59" s="2238"/>
      <c r="I59" s="3"/>
    </row>
    <row r="60" spans="1:9" s="32" customFormat="1" x14ac:dyDescent="0.2">
      <c r="A60" s="1734"/>
      <c r="B60" s="2236"/>
      <c r="C60" s="2237"/>
      <c r="D60" s="2237"/>
      <c r="E60" s="2237"/>
      <c r="F60" s="2237"/>
      <c r="G60" s="2237"/>
      <c r="H60" s="2238"/>
      <c r="I60" s="3"/>
    </row>
    <row r="61" spans="1:9" s="32" customFormat="1" x14ac:dyDescent="0.2">
      <c r="A61" s="1734"/>
      <c r="B61" s="2236"/>
      <c r="C61" s="2237"/>
      <c r="D61" s="2237"/>
      <c r="E61" s="2237"/>
      <c r="F61" s="2237"/>
      <c r="G61" s="2237"/>
      <c r="H61" s="2238"/>
      <c r="I61" s="3"/>
    </row>
    <row r="62" spans="1:9" s="32" customFormat="1" x14ac:dyDescent="0.2">
      <c r="A62" s="1734"/>
      <c r="B62" s="2236"/>
      <c r="C62" s="2237"/>
      <c r="D62" s="2237"/>
      <c r="E62" s="2237"/>
      <c r="F62" s="2237"/>
      <c r="G62" s="2237"/>
      <c r="H62" s="2238"/>
      <c r="I62" s="3"/>
    </row>
    <row r="63" spans="1:9" s="32" customFormat="1" x14ac:dyDescent="0.2">
      <c r="A63" s="1734"/>
      <c r="B63" s="2236"/>
      <c r="C63" s="2237"/>
      <c r="D63" s="2237"/>
      <c r="E63" s="2237"/>
      <c r="F63" s="2237"/>
      <c r="G63" s="2237"/>
      <c r="H63" s="2238"/>
      <c r="I63" s="3"/>
    </row>
    <row r="64" spans="1:9" s="32" customFormat="1" x14ac:dyDescent="0.2">
      <c r="A64" s="1734"/>
      <c r="B64" s="2236"/>
      <c r="C64" s="2237"/>
      <c r="D64" s="2237"/>
      <c r="E64" s="2237"/>
      <c r="F64" s="2237"/>
      <c r="G64" s="2237"/>
      <c r="H64" s="2238"/>
      <c r="I64" s="3"/>
    </row>
    <row r="65" spans="1:9" s="32" customFormat="1" x14ac:dyDescent="0.2">
      <c r="A65" s="1734"/>
      <c r="B65" s="2236"/>
      <c r="C65" s="2237"/>
      <c r="D65" s="2237"/>
      <c r="E65" s="2237"/>
      <c r="F65" s="2237"/>
      <c r="G65" s="2237"/>
      <c r="H65" s="2238"/>
      <c r="I65" s="3"/>
    </row>
    <row r="66" spans="1:9" s="32" customFormat="1" x14ac:dyDescent="0.2">
      <c r="A66" s="1734"/>
      <c r="B66" s="2236"/>
      <c r="C66" s="2237"/>
      <c r="D66" s="2237"/>
      <c r="E66" s="2237"/>
      <c r="F66" s="2237"/>
      <c r="G66" s="2237"/>
      <c r="H66" s="2238"/>
      <c r="I66" s="3"/>
    </row>
    <row r="67" spans="1:9" s="32" customFormat="1" ht="9" customHeight="1" x14ac:dyDescent="0.2">
      <c r="A67" s="1735"/>
      <c r="B67" s="2239"/>
      <c r="C67" s="2240"/>
      <c r="D67" s="2240"/>
      <c r="E67" s="2240"/>
      <c r="F67" s="2240"/>
      <c r="G67" s="2240"/>
      <c r="H67" s="224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6" t="s">
        <v>1578</v>
      </c>
      <c r="B70" s="2229"/>
      <c r="C70" s="2229"/>
      <c r="D70" s="2229"/>
      <c r="E70" s="2230"/>
      <c r="F70" s="2230"/>
      <c r="G70" s="2230"/>
      <c r="H70" s="2230"/>
      <c r="I70" s="2230"/>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1954</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v>42976</v>
      </c>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5" t="s">
        <v>1574</v>
      </c>
      <c r="B83" s="2245"/>
      <c r="C83" s="2245"/>
      <c r="D83" s="2246"/>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v>2130118</v>
      </c>
      <c r="F88" s="1669">
        <v>907498</v>
      </c>
      <c r="G88" s="1669">
        <v>2500921</v>
      </c>
      <c r="H88" s="1669">
        <v>1219452</v>
      </c>
      <c r="I88" s="1669">
        <v>1157616</v>
      </c>
      <c r="J88" s="1696">
        <f>SUM(E88:I88)</f>
        <v>7915605</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7915605</v>
      </c>
    </row>
    <row r="91" spans="1:10" s="32" customFormat="1" x14ac:dyDescent="0.2">
      <c r="A91" s="29"/>
      <c r="B91" s="1555"/>
      <c r="C91" s="619"/>
      <c r="E91" s="1270"/>
      <c r="F91" s="1562"/>
      <c r="H91" s="331"/>
    </row>
    <row r="92" spans="1:10" s="32" customFormat="1" x14ac:dyDescent="0.2">
      <c r="A92" s="29"/>
      <c r="B92" s="387" t="s">
        <v>1976</v>
      </c>
      <c r="C92" s="619"/>
      <c r="E92" s="1270"/>
      <c r="F92" s="1562"/>
      <c r="H92" s="331"/>
    </row>
    <row r="93" spans="1:10" s="32" customFormat="1" ht="16.5" customHeight="1" x14ac:dyDescent="0.2">
      <c r="A93" s="29"/>
      <c r="B93" s="1986" t="s">
        <v>1977</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42"/>
      <c r="C102" s="2243"/>
      <c r="D102" s="2243"/>
      <c r="E102" s="2243"/>
      <c r="F102" s="2243"/>
      <c r="G102" s="2243"/>
      <c r="H102" s="2244"/>
      <c r="I102" s="1483"/>
    </row>
    <row r="103" spans="1:9" s="32" customFormat="1" ht="11.25" customHeight="1" x14ac:dyDescent="0.2">
      <c r="A103" s="1522"/>
      <c r="B103" s="2221"/>
      <c r="C103" s="2222"/>
      <c r="D103" s="2222"/>
      <c r="E103" s="2222"/>
      <c r="F103" s="2222"/>
      <c r="G103" s="2222"/>
      <c r="H103" s="2223"/>
      <c r="I103" s="1483"/>
    </row>
    <row r="104" spans="1:9" s="32" customFormat="1" ht="11.25" customHeight="1" x14ac:dyDescent="0.2">
      <c r="A104" s="1522"/>
      <c r="B104" s="2221"/>
      <c r="C104" s="2222"/>
      <c r="D104" s="2222"/>
      <c r="E104" s="2222"/>
      <c r="F104" s="2222"/>
      <c r="G104" s="2222"/>
      <c r="H104" s="2223"/>
      <c r="I104" s="1483"/>
    </row>
    <row r="105" spans="1:9" s="32" customFormat="1" x14ac:dyDescent="0.2">
      <c r="A105" s="1522"/>
      <c r="B105" s="2221"/>
      <c r="C105" s="2222"/>
      <c r="D105" s="2222"/>
      <c r="E105" s="2222"/>
      <c r="F105" s="2222"/>
      <c r="G105" s="2222"/>
      <c r="H105" s="2223"/>
      <c r="I105" s="1483"/>
    </row>
    <row r="106" spans="1:9" s="32" customFormat="1" ht="11.25" customHeight="1" x14ac:dyDescent="0.2">
      <c r="A106" s="1522"/>
      <c r="B106" s="2221"/>
      <c r="C106" s="2222"/>
      <c r="D106" s="2222"/>
      <c r="E106" s="2222"/>
      <c r="F106" s="2222"/>
      <c r="G106" s="2222"/>
      <c r="H106" s="2223"/>
      <c r="I106" s="1483"/>
    </row>
    <row r="107" spans="1:9" s="32" customFormat="1" ht="11.25" customHeight="1" x14ac:dyDescent="0.2">
      <c r="A107" s="1522"/>
      <c r="B107" s="2221"/>
      <c r="C107" s="2222"/>
      <c r="D107" s="2222"/>
      <c r="E107" s="2222"/>
      <c r="F107" s="2222"/>
      <c r="G107" s="2222"/>
      <c r="H107" s="2223"/>
      <c r="I107" s="1483"/>
    </row>
    <row r="108" spans="1:9" s="32" customFormat="1" ht="11.25" customHeight="1" x14ac:dyDescent="0.2">
      <c r="A108" s="1522"/>
      <c r="B108" s="2221"/>
      <c r="C108" s="2222"/>
      <c r="D108" s="2222"/>
      <c r="E108" s="2222"/>
      <c r="F108" s="2222"/>
      <c r="G108" s="2222"/>
      <c r="H108" s="2223"/>
      <c r="I108" s="1483"/>
    </row>
    <row r="109" spans="1:9" s="32" customFormat="1" ht="11.25" customHeight="1" x14ac:dyDescent="0.2">
      <c r="A109" s="1522"/>
      <c r="B109" s="2221"/>
      <c r="C109" s="2222"/>
      <c r="D109" s="2222"/>
      <c r="E109" s="2222"/>
      <c r="F109" s="2222"/>
      <c r="G109" s="2222"/>
      <c r="H109" s="2223"/>
      <c r="I109" s="1517"/>
    </row>
    <row r="110" spans="1:9" s="32" customFormat="1" ht="11.25" customHeight="1" x14ac:dyDescent="0.2">
      <c r="A110" s="1522"/>
      <c r="B110" s="2221"/>
      <c r="C110" s="2222"/>
      <c r="D110" s="2222"/>
      <c r="E110" s="2222"/>
      <c r="F110" s="2222"/>
      <c r="G110" s="2222"/>
      <c r="H110" s="2223"/>
      <c r="I110" s="1483"/>
    </row>
    <row r="111" spans="1:9" s="32" customFormat="1" ht="11.25" customHeight="1" x14ac:dyDescent="0.2">
      <c r="A111" s="1522"/>
      <c r="B111" s="2221"/>
      <c r="C111" s="2222"/>
      <c r="D111" s="2222"/>
      <c r="E111" s="2222"/>
      <c r="F111" s="2222"/>
      <c r="G111" s="2222"/>
      <c r="H111" s="2223"/>
      <c r="I111" s="1483"/>
    </row>
    <row r="112" spans="1:9" s="32" customFormat="1" ht="11.25" customHeight="1" x14ac:dyDescent="0.2">
      <c r="A112" s="1522"/>
      <c r="B112" s="2214"/>
      <c r="C112" s="2215"/>
      <c r="D112" s="2215"/>
      <c r="E112" s="2215"/>
      <c r="F112" s="2215"/>
      <c r="G112" s="2215"/>
      <c r="H112" s="221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7" t="s">
        <v>2097</v>
      </c>
      <c r="D114" s="2217"/>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8" t="s">
        <v>1587</v>
      </c>
      <c r="D117" s="2219"/>
      <c r="E117" s="2220"/>
      <c r="F117" s="2220"/>
      <c r="G117" s="2220"/>
      <c r="H117" s="222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444</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1947</v>
      </c>
      <c r="E7" s="92"/>
      <c r="F7" s="170" t="s">
        <v>308</v>
      </c>
      <c r="G7" s="92"/>
      <c r="H7" s="92"/>
      <c r="I7" s="92"/>
      <c r="J7" s="217">
        <v>2306108359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3.9827000000000001E-2</v>
      </c>
      <c r="E10" s="99" t="s">
        <v>1163</v>
      </c>
      <c r="F10" s="468">
        <v>7.2240000000000004E-3</v>
      </c>
      <c r="G10" s="99" t="s">
        <v>1163</v>
      </c>
      <c r="H10" s="468">
        <v>2.5219999999999999E-3</v>
      </c>
      <c r="I10" s="99" t="s">
        <v>1164</v>
      </c>
      <c r="J10" s="469">
        <f>ROUND(D10+F10+H10,5)</f>
        <v>4.9570000000000003E-2</v>
      </c>
      <c r="K10" s="92"/>
      <c r="L10" s="468">
        <v>0</v>
      </c>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219493817</v>
      </c>
      <c r="E16" s="99"/>
      <c r="F16" s="81">
        <f>SUM('Acct Summary 7-8'!C17,'Acct Summary 7-8'!D17,'Acct Summary 7-8'!F17)</f>
        <v>215802082</v>
      </c>
      <c r="G16" s="99"/>
      <c r="H16" s="81">
        <f>SUM(D16-F16)</f>
        <v>3691735</v>
      </c>
      <c r="I16" s="92"/>
      <c r="J16" s="81">
        <f>SUM('Acct Summary 7-8'!C81,'Acct Summary 7-8'!D81,'Acct Summary 7-8'!F81,'Acct Summary 7-8'!I81)</f>
        <v>58834946</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318242953.54200006</v>
      </c>
      <c r="I31" s="330"/>
      <c r="J31" s="92"/>
      <c r="K31" s="92"/>
      <c r="L31" s="92"/>
      <c r="M31" s="92"/>
    </row>
    <row r="32" spans="1:13" ht="13.35" customHeight="1" x14ac:dyDescent="0.2">
      <c r="B32" s="2119" t="s">
        <v>2093</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320210500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9"/>
      <c r="D61" s="226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635</v>
      </c>
      <c r="B2" s="2266"/>
      <c r="C2" s="2266"/>
      <c r="D2" s="2266"/>
      <c r="E2" s="2266"/>
      <c r="F2" s="2266"/>
      <c r="G2" s="2266"/>
      <c r="H2" s="2266"/>
      <c r="I2" s="2266"/>
      <c r="J2" s="2266"/>
      <c r="K2" s="2266"/>
      <c r="L2" s="2266"/>
      <c r="M2" s="2266"/>
      <c r="N2" s="2266"/>
      <c r="O2" s="2266"/>
      <c r="P2" s="2266"/>
      <c r="Q2" s="2266"/>
      <c r="R2" s="2266"/>
    </row>
    <row r="3" spans="1:18" ht="12.75" x14ac:dyDescent="0.2">
      <c r="A3" s="2267" t="s">
        <v>1707</v>
      </c>
      <c r="B3" s="2267"/>
      <c r="C3" s="2267"/>
      <c r="D3" s="2267"/>
      <c r="E3" s="2267"/>
      <c r="F3" s="2267"/>
      <c r="G3" s="2267"/>
      <c r="H3" s="2267"/>
      <c r="I3" s="2267"/>
      <c r="J3" s="2267"/>
      <c r="K3" s="2267"/>
      <c r="L3" s="2267"/>
      <c r="M3" s="2267"/>
      <c r="N3" s="2267"/>
      <c r="O3" s="2267"/>
      <c r="P3" s="2267"/>
      <c r="Q3" s="2267"/>
      <c r="R3" s="2267"/>
    </row>
    <row r="4" spans="1:18" x14ac:dyDescent="0.2">
      <c r="A4" s="2268" t="s">
        <v>1955</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Valley View CUS 365U</v>
      </c>
      <c r="E7" s="135"/>
      <c r="G7" s="136"/>
      <c r="H7" s="137"/>
      <c r="I7" s="137"/>
      <c r="J7" s="137"/>
      <c r="K7" s="137"/>
      <c r="L7"/>
      <c r="M7"/>
      <c r="N7"/>
      <c r="O7"/>
      <c r="P7"/>
    </row>
    <row r="8" spans="1:18" ht="12.75" x14ac:dyDescent="0.2">
      <c r="A8"/>
      <c r="B8"/>
      <c r="C8" s="133" t="s">
        <v>1315</v>
      </c>
      <c r="D8" s="138" t="str">
        <f>COVER!A13</f>
        <v>56099365U26</v>
      </c>
      <c r="E8" s="139"/>
      <c r="G8"/>
      <c r="H8"/>
      <c r="I8"/>
      <c r="J8"/>
      <c r="K8"/>
      <c r="L8"/>
      <c r="M8"/>
      <c r="N8"/>
      <c r="O8"/>
      <c r="P8"/>
    </row>
    <row r="9" spans="1:18" ht="12.75" x14ac:dyDescent="0.2">
      <c r="A9"/>
      <c r="B9"/>
      <c r="C9" s="133" t="s">
        <v>808</v>
      </c>
      <c r="D9" s="332"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58834946</v>
      </c>
      <c r="I12" s="1151"/>
      <c r="J12" s="1151"/>
      <c r="K12" s="1152">
        <f>TRUNC((H12/H13*100000),5)/100000</f>
        <v>0.27159535410000002</v>
      </c>
      <c r="L12" s="1153"/>
      <c r="M12" s="101" t="s">
        <v>1338</v>
      </c>
      <c r="N12" s="101"/>
      <c r="O12" s="1154">
        <v>0.35</v>
      </c>
      <c r="P12" s="153"/>
      <c r="Q12" s="153"/>
    </row>
    <row r="13" spans="1:18" s="155" customFormat="1" ht="11.25" x14ac:dyDescent="0.2">
      <c r="A13" s="153"/>
      <c r="B13" s="1148"/>
      <c r="C13" s="2264" t="s">
        <v>1579</v>
      </c>
      <c r="D13" s="2265"/>
      <c r="E13" s="153"/>
      <c r="F13" s="325" t="s">
        <v>909</v>
      </c>
      <c r="G13" s="1149"/>
      <c r="H13" s="1150">
        <f>SUM('Acct Summary 7-8'!C8+'Acct Summary 7-8'!D8+'Acct Summary 7-8'!F8+'Acct Summary 7-8'!I8)+H14</f>
        <v>216627218</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-2866599</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215802082</v>
      </c>
      <c r="I17" s="1151"/>
      <c r="J17" s="1157"/>
      <c r="K17" s="1152">
        <f>TRUNC((H17/H18*100000),5)/100000</f>
        <v>0.99619098639999992</v>
      </c>
      <c r="L17" s="1153"/>
      <c r="M17" s="1114" t="s">
        <v>1366</v>
      </c>
      <c r="O17" s="1158" t="str">
        <f>IF(AND(O16="2", J20 &gt; 2),"1",IF(AND(O16 = "1", J20 &gt; 2),"2",IF(AND(O16="1", J20 &gt;1),"1","0")))</f>
        <v>0</v>
      </c>
      <c r="P17" s="153"/>
    </row>
    <row r="18" spans="1:18" s="155" customFormat="1" ht="11.25" x14ac:dyDescent="0.2">
      <c r="A18" s="153"/>
      <c r="B18" s="1148"/>
      <c r="C18" s="2264" t="s">
        <v>1571</v>
      </c>
      <c r="D18" s="2265"/>
      <c r="E18" s="153"/>
      <c r="F18" s="1136" t="s">
        <v>910</v>
      </c>
      <c r="G18" s="1149"/>
      <c r="H18" s="1150">
        <f>SUM('Acct Summary 7-8'!C8+'Acct Summary 7-8'!D8+'Acct Summary 7-8'!F8+'Acct Summary 7-8'!I8)+H19</f>
        <v>216627218</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-2866599</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8"/>
      <c r="C24" s="2261" t="s">
        <v>1706</v>
      </c>
      <c r="D24" s="2261"/>
      <c r="E24" s="153"/>
      <c r="F24" s="153" t="s">
        <v>512</v>
      </c>
      <c r="G24" s="1149"/>
      <c r="H24" s="1150">
        <f>SUM('Assets-Liab 5-6'!C4+'Assets-Liab 5-6'!D4+'Assets-Liab 5-6'!F4+'Assets-Liab 5-6'!I4+'Assets-Liab 5-6'!C5+'Assets-Liab 5-6'!D5+'Assets-Liab 5-6'!F5+'Assets-Liab 5-6'!I5)</f>
        <v>63618328</v>
      </c>
      <c r="I24" s="676"/>
      <c r="J24" s="676"/>
      <c r="K24" s="1161">
        <f>TRUNC(((H24/H25*100000)/100000),2)</f>
        <v>106.12</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599450.22777999996</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97166722.652290002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320210500</v>
      </c>
      <c r="I32" s="1159"/>
      <c r="J32" s="1159"/>
      <c r="K32" s="1161">
        <f>TRUNC(100-((((H32/H33*100))*100)/100),2)</f>
        <v>-0.61</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318242953.54200006</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110" zoomScaleNormal="110" workbookViewId="0">
      <pane ySplit="2" topLeftCell="A24" activePane="bottomLeft" state="frozen"/>
      <selection pane="bottomLeft" activeCell="K40" sqref="K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1868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f>29819020+8834274</f>
        <v>38653294</v>
      </c>
      <c r="D4" s="408">
        <v>5462720</v>
      </c>
      <c r="E4" s="408">
        <v>14678165</v>
      </c>
      <c r="F4" s="408">
        <v>20056</v>
      </c>
      <c r="G4" s="408">
        <v>2362546</v>
      </c>
      <c r="H4" s="408">
        <v>10609041</v>
      </c>
      <c r="I4" s="408">
        <v>19482258</v>
      </c>
      <c r="J4" s="432">
        <v>1118796</v>
      </c>
      <c r="K4" s="408">
        <v>4117</v>
      </c>
      <c r="L4" s="408">
        <v>1033000</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v>54361627</v>
      </c>
      <c r="D6" s="408">
        <v>8241871</v>
      </c>
      <c r="E6" s="408">
        <v>14810009</v>
      </c>
      <c r="F6" s="408">
        <v>2877316</v>
      </c>
      <c r="G6" s="435">
        <v>2603464</v>
      </c>
      <c r="H6" s="435"/>
      <c r="I6" s="408"/>
      <c r="J6" s="683">
        <v>671974</v>
      </c>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f>1645193+15702014+110336</f>
        <v>17457543</v>
      </c>
      <c r="D8" s="432"/>
      <c r="E8" s="432"/>
      <c r="F8" s="432">
        <v>10204210</v>
      </c>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v>113942</v>
      </c>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v>23942</v>
      </c>
      <c r="D12" s="408">
        <v>3623</v>
      </c>
      <c r="E12" s="408">
        <v>6102</v>
      </c>
      <c r="F12" s="408"/>
      <c r="G12" s="408">
        <v>1399</v>
      </c>
      <c r="H12" s="408">
        <v>31116</v>
      </c>
      <c r="I12" s="408"/>
      <c r="J12" s="432">
        <v>350</v>
      </c>
      <c r="K12" s="408"/>
      <c r="L12" s="408"/>
      <c r="M12" s="478"/>
      <c r="N12" s="478"/>
    </row>
    <row r="13" spans="1:14" ht="13.5" customHeight="1" thickBot="1" x14ac:dyDescent="0.25">
      <c r="A13" s="460" t="s">
        <v>729</v>
      </c>
      <c r="B13" s="453"/>
      <c r="C13" s="681">
        <f>SUM(C4:C12)</f>
        <v>110610348</v>
      </c>
      <c r="D13" s="681">
        <f t="shared" ref="D13:L13" si="0">SUM(D4:D12)</f>
        <v>13708214</v>
      </c>
      <c r="E13" s="681">
        <f t="shared" si="0"/>
        <v>29494276</v>
      </c>
      <c r="F13" s="681">
        <f t="shared" si="0"/>
        <v>13101582</v>
      </c>
      <c r="G13" s="681">
        <f t="shared" si="0"/>
        <v>4967409</v>
      </c>
      <c r="H13" s="681">
        <f t="shared" si="0"/>
        <v>10640157</v>
      </c>
      <c r="I13" s="681">
        <f t="shared" si="0"/>
        <v>19482258</v>
      </c>
      <c r="J13" s="681">
        <f t="shared" si="0"/>
        <v>1791120</v>
      </c>
      <c r="K13" s="681">
        <f t="shared" si="0"/>
        <v>4117</v>
      </c>
      <c r="L13" s="681">
        <f t="shared" si="0"/>
        <v>1033000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17041154</v>
      </c>
      <c r="N16" s="711"/>
    </row>
    <row r="17" spans="1:14" s="696" customFormat="1" ht="12.75" customHeight="1" x14ac:dyDescent="0.2">
      <c r="A17" s="710" t="s">
        <v>1691</v>
      </c>
      <c r="B17" s="538">
        <v>230</v>
      </c>
      <c r="C17" s="503"/>
      <c r="D17" s="503"/>
      <c r="E17" s="503"/>
      <c r="F17" s="503"/>
      <c r="G17" s="503"/>
      <c r="H17" s="503"/>
      <c r="I17" s="503"/>
      <c r="J17" s="503"/>
      <c r="K17" s="503"/>
      <c r="L17" s="503"/>
      <c r="M17" s="432">
        <v>371669510</v>
      </c>
      <c r="N17" s="711"/>
    </row>
    <row r="18" spans="1:14" s="696" customFormat="1" ht="12.75" customHeight="1" x14ac:dyDescent="0.2">
      <c r="A18" s="710" t="s">
        <v>1692</v>
      </c>
      <c r="B18" s="538">
        <v>240</v>
      </c>
      <c r="C18" s="503"/>
      <c r="D18" s="503"/>
      <c r="E18" s="503"/>
      <c r="F18" s="503"/>
      <c r="G18" s="503"/>
      <c r="H18" s="503"/>
      <c r="I18" s="503"/>
      <c r="J18" s="503"/>
      <c r="K18" s="503"/>
      <c r="L18" s="503"/>
      <c r="M18" s="432">
        <v>16512726</v>
      </c>
      <c r="N18" s="711"/>
    </row>
    <row r="19" spans="1:14" s="696" customFormat="1" ht="12.75" customHeight="1" x14ac:dyDescent="0.2">
      <c r="A19" s="710" t="s">
        <v>1693</v>
      </c>
      <c r="B19" s="538">
        <v>250</v>
      </c>
      <c r="C19" s="503"/>
      <c r="D19" s="503"/>
      <c r="E19" s="503"/>
      <c r="F19" s="503"/>
      <c r="G19" s="503"/>
      <c r="H19" s="503"/>
      <c r="I19" s="503"/>
      <c r="J19" s="503"/>
      <c r="K19" s="503"/>
      <c r="L19" s="503"/>
      <c r="M19" s="432">
        <f>672748+1386829+21844062+1407512</f>
        <v>25311151</v>
      </c>
      <c r="N19" s="711"/>
    </row>
    <row r="20" spans="1:14" s="696" customFormat="1" ht="12.75" customHeight="1" x14ac:dyDescent="0.2">
      <c r="A20" s="710" t="s">
        <v>1694</v>
      </c>
      <c r="B20" s="538">
        <v>260</v>
      </c>
      <c r="C20" s="503"/>
      <c r="D20" s="503"/>
      <c r="E20" s="503"/>
      <c r="F20" s="503"/>
      <c r="G20" s="503"/>
      <c r="H20" s="503"/>
      <c r="I20" s="503"/>
      <c r="J20" s="503"/>
      <c r="K20" s="503"/>
      <c r="L20" s="503"/>
      <c r="M20" s="432">
        <v>8914800</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14825836</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305384664</v>
      </c>
    </row>
    <row r="23" spans="1:14" ht="13.5" customHeight="1" thickBot="1" x14ac:dyDescent="0.25">
      <c r="A23" s="460" t="s">
        <v>728</v>
      </c>
      <c r="B23" s="716"/>
      <c r="C23" s="429"/>
      <c r="D23" s="429"/>
      <c r="E23" s="429"/>
      <c r="F23" s="429"/>
      <c r="G23" s="429"/>
      <c r="H23" s="429"/>
      <c r="I23" s="429"/>
      <c r="J23" s="429"/>
      <c r="K23" s="429"/>
      <c r="L23" s="429"/>
      <c r="M23" s="685">
        <f>SUM(M15:M22)</f>
        <v>439449341</v>
      </c>
      <c r="N23" s="685">
        <f>SUM(N21:N22)</f>
        <v>320210500</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f>3703260+4317641+97028+60763</f>
        <v>8178692</v>
      </c>
      <c r="D27" s="432">
        <v>1279113</v>
      </c>
      <c r="E27" s="432"/>
      <c r="F27" s="432">
        <v>427386</v>
      </c>
      <c r="G27" s="432"/>
      <c r="H27" s="432">
        <v>4930816</v>
      </c>
      <c r="I27" s="432"/>
      <c r="J27" s="432">
        <v>213424</v>
      </c>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v>3461993</v>
      </c>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f>65119911+87448</f>
        <v>65207359</v>
      </c>
      <c r="D32" s="682">
        <v>8163070</v>
      </c>
      <c r="E32" s="683">
        <v>14668440</v>
      </c>
      <c r="F32" s="683">
        <v>11349843</v>
      </c>
      <c r="G32" s="683">
        <v>2578644</v>
      </c>
      <c r="H32" s="683"/>
      <c r="I32" s="683"/>
      <c r="J32" s="683">
        <v>665566</v>
      </c>
      <c r="K32" s="506"/>
      <c r="L32" s="429"/>
      <c r="M32" s="429"/>
      <c r="N32" s="429"/>
    </row>
    <row r="33" spans="1:14" ht="13.5" customHeight="1" x14ac:dyDescent="0.2">
      <c r="A33" s="621" t="s">
        <v>341</v>
      </c>
      <c r="B33" s="41">
        <v>493</v>
      </c>
      <c r="C33" s="432"/>
      <c r="D33" s="432"/>
      <c r="E33" s="432"/>
      <c r="F33" s="432"/>
      <c r="G33" s="432"/>
      <c r="H33" s="432"/>
      <c r="I33" s="432"/>
      <c r="J33" s="432"/>
      <c r="K33" s="432"/>
      <c r="L33" s="432">
        <v>1033000</v>
      </c>
      <c r="M33" s="429"/>
      <c r="N33" s="478"/>
    </row>
    <row r="34" spans="1:14" ht="13.5" customHeight="1" thickBot="1" x14ac:dyDescent="0.25">
      <c r="A34" s="1066" t="s">
        <v>739</v>
      </c>
      <c r="B34" s="717"/>
      <c r="C34" s="1089">
        <f>SUM(C25:C33)</f>
        <v>76848044</v>
      </c>
      <c r="D34" s="1089">
        <f t="shared" ref="D34:K34" si="1">SUM(D25:D33)</f>
        <v>9442183</v>
      </c>
      <c r="E34" s="1089">
        <f t="shared" si="1"/>
        <v>14668440</v>
      </c>
      <c r="F34" s="1089">
        <f t="shared" si="1"/>
        <v>11777229</v>
      </c>
      <c r="G34" s="1089">
        <f t="shared" si="1"/>
        <v>2578644</v>
      </c>
      <c r="H34" s="1089">
        <f t="shared" si="1"/>
        <v>4930816</v>
      </c>
      <c r="I34" s="1089">
        <f t="shared" si="1"/>
        <v>0</v>
      </c>
      <c r="J34" s="1089">
        <f t="shared" si="1"/>
        <v>878990</v>
      </c>
      <c r="K34" s="1089">
        <f t="shared" si="1"/>
        <v>0</v>
      </c>
      <c r="L34" s="1049">
        <f>SUM(L33)</f>
        <v>1033000</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320210500</v>
      </c>
    </row>
    <row r="37" spans="1:14" ht="13.5" thickBot="1" x14ac:dyDescent="0.25">
      <c r="A37" s="460" t="s">
        <v>738</v>
      </c>
      <c r="B37" s="716"/>
      <c r="C37" s="503"/>
      <c r="D37" s="503"/>
      <c r="E37" s="503"/>
      <c r="F37" s="503"/>
      <c r="G37" s="503"/>
      <c r="H37" s="503"/>
      <c r="I37" s="503"/>
      <c r="J37" s="503"/>
      <c r="K37" s="503"/>
      <c r="L37" s="510"/>
      <c r="M37" s="429"/>
      <c r="N37" s="685">
        <f>SUM(N36:N36)</f>
        <v>320210500</v>
      </c>
    </row>
    <row r="38" spans="1:14" customFormat="1" ht="13.5" customHeight="1" thickTop="1" x14ac:dyDescent="0.2">
      <c r="A38" s="620" t="s">
        <v>484</v>
      </c>
      <c r="B38" s="538">
        <v>714</v>
      </c>
      <c r="C38" s="719">
        <v>8813313</v>
      </c>
      <c r="D38" s="719"/>
      <c r="E38" s="719"/>
      <c r="F38" s="719"/>
      <c r="G38" s="719"/>
      <c r="H38" s="719"/>
      <c r="I38" s="719"/>
      <c r="J38" s="718"/>
      <c r="K38" s="719"/>
      <c r="L38" s="1090"/>
      <c r="M38" s="686"/>
      <c r="N38" s="686"/>
    </row>
    <row r="39" spans="1:14" customFormat="1" ht="13.5" customHeight="1" x14ac:dyDescent="0.2">
      <c r="A39" s="620" t="s">
        <v>397</v>
      </c>
      <c r="B39" s="538">
        <v>730</v>
      </c>
      <c r="C39" s="719">
        <v>24948991</v>
      </c>
      <c r="D39" s="719">
        <v>4266031</v>
      </c>
      <c r="E39" s="719">
        <v>14825836</v>
      </c>
      <c r="F39" s="719">
        <v>1324353</v>
      </c>
      <c r="G39" s="719">
        <v>2388765</v>
      </c>
      <c r="H39" s="719">
        <v>5709341</v>
      </c>
      <c r="I39" s="719">
        <v>19482258</v>
      </c>
      <c r="J39" s="718">
        <v>912130</v>
      </c>
      <c r="K39" s="719">
        <v>4117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439449341</v>
      </c>
      <c r="N40" s="686"/>
    </row>
    <row r="41" spans="1:14" ht="13.5" customHeight="1" thickBot="1" x14ac:dyDescent="0.25">
      <c r="A41" s="460" t="s">
        <v>740</v>
      </c>
      <c r="B41" s="451"/>
      <c r="C41" s="481">
        <f>(SUM(C34,C37,C38,C39))</f>
        <v>110610348</v>
      </c>
      <c r="D41" s="481">
        <f t="shared" ref="D41:L41" si="2">SUM(D34,D37,D38:D39)</f>
        <v>13708214</v>
      </c>
      <c r="E41" s="481">
        <f t="shared" si="2"/>
        <v>29494276</v>
      </c>
      <c r="F41" s="481">
        <f t="shared" si="2"/>
        <v>13101582</v>
      </c>
      <c r="G41" s="481">
        <f t="shared" si="2"/>
        <v>4967409</v>
      </c>
      <c r="H41" s="481">
        <f t="shared" si="2"/>
        <v>10640157</v>
      </c>
      <c r="I41" s="481">
        <f t="shared" si="2"/>
        <v>19482258</v>
      </c>
      <c r="J41" s="481">
        <f t="shared" si="2"/>
        <v>1791120</v>
      </c>
      <c r="K41" s="481">
        <f t="shared" si="2"/>
        <v>4117</v>
      </c>
      <c r="L41" s="481">
        <f t="shared" si="2"/>
        <v>1033000</v>
      </c>
      <c r="M41" s="481">
        <f>SUM(M40)</f>
        <v>439449341</v>
      </c>
      <c r="N41" s="481">
        <f>SUM(N37)</f>
        <v>320210500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1885</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1881</v>
      </c>
      <c r="B4" s="291">
        <v>1000</v>
      </c>
      <c r="C4" s="687">
        <f>'Revenues 9-14'!C109</f>
        <v>126979195</v>
      </c>
      <c r="D4" s="687">
        <f>'Revenues 9-14'!D109</f>
        <v>16820712</v>
      </c>
      <c r="E4" s="687">
        <f>'Revenues 9-14'!E109</f>
        <v>28619947</v>
      </c>
      <c r="F4" s="687">
        <f>'Revenues 9-14'!F109</f>
        <v>6457593</v>
      </c>
      <c r="G4" s="687">
        <f>'Revenues 9-14'!G109</f>
        <v>7291117</v>
      </c>
      <c r="H4" s="687">
        <f>'Revenues 9-14'!H109</f>
        <v>43849</v>
      </c>
      <c r="I4" s="687">
        <f>'Revenues 9-14'!I109</f>
        <v>614703</v>
      </c>
      <c r="J4" s="687">
        <f>'Revenues 9-14'!J109</f>
        <v>1491706</v>
      </c>
      <c r="K4" s="687">
        <f>'Revenues 9-14'!K109</f>
        <v>466462</v>
      </c>
      <c r="L4" s="38"/>
    </row>
    <row r="5" spans="1:13" ht="22.5" x14ac:dyDescent="0.2">
      <c r="A5" s="725" t="s">
        <v>1882</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1883</v>
      </c>
      <c r="B6" s="292">
        <v>3000</v>
      </c>
      <c r="C6" s="688">
        <f>'Revenues 9-14'!C173</f>
        <v>46197707</v>
      </c>
      <c r="D6" s="688">
        <f>'Revenues 9-14'!D173</f>
        <v>457094</v>
      </c>
      <c r="E6" s="688">
        <f>'Revenues 9-14'!E173</f>
        <v>0</v>
      </c>
      <c r="F6" s="688">
        <f>'Revenues 9-14'!F173</f>
        <v>6587143</v>
      </c>
      <c r="G6" s="688">
        <f>'Revenues 9-14'!G173</f>
        <v>0</v>
      </c>
      <c r="H6" s="688">
        <f>'Revenues 9-14'!H173</f>
        <v>0</v>
      </c>
      <c r="I6" s="688">
        <f>'Revenues 9-14'!I173</f>
        <v>0</v>
      </c>
      <c r="J6" s="688">
        <f>'Revenues 9-14'!J173</f>
        <v>0</v>
      </c>
      <c r="K6" s="688">
        <f>'Revenues 9-14'!K173</f>
        <v>0</v>
      </c>
      <c r="L6" s="38"/>
      <c r="M6" s="221"/>
    </row>
    <row r="7" spans="1:13" x14ac:dyDescent="0.2">
      <c r="A7" s="726" t="s">
        <v>1884</v>
      </c>
      <c r="B7" s="292">
        <v>4000</v>
      </c>
      <c r="C7" s="688">
        <f>'Revenues 9-14'!C274</f>
        <v>15379670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188556572</v>
      </c>
      <c r="D8" s="481">
        <f t="shared" ref="D8:K8" si="0">SUM(D4:D7)</f>
        <v>17277806</v>
      </c>
      <c r="E8" s="481">
        <f t="shared" si="0"/>
        <v>28619947</v>
      </c>
      <c r="F8" s="481">
        <f t="shared" si="0"/>
        <v>13044736</v>
      </c>
      <c r="G8" s="481">
        <f t="shared" si="0"/>
        <v>7291117</v>
      </c>
      <c r="H8" s="481">
        <f t="shared" si="0"/>
        <v>43849</v>
      </c>
      <c r="I8" s="481">
        <f t="shared" si="0"/>
        <v>614703</v>
      </c>
      <c r="J8" s="481">
        <f t="shared" si="0"/>
        <v>1491706</v>
      </c>
      <c r="K8" s="481">
        <f t="shared" si="0"/>
        <v>466462</v>
      </c>
      <c r="L8" s="38"/>
    </row>
    <row r="9" spans="1:13" ht="15" thickTop="1" x14ac:dyDescent="0.2">
      <c r="A9" s="1009" t="s">
        <v>342</v>
      </c>
      <c r="B9" s="452">
        <v>3998</v>
      </c>
      <c r="C9" s="414">
        <v>83653592</v>
      </c>
      <c r="D9" s="485"/>
      <c r="E9" s="414"/>
      <c r="F9" s="414"/>
      <c r="G9" s="692"/>
      <c r="H9" s="414"/>
      <c r="I9" s="490" t="s">
        <v>1364</v>
      </c>
      <c r="J9" s="431"/>
      <c r="K9" s="414"/>
      <c r="L9" s="38"/>
    </row>
    <row r="10" spans="1:13" s="47" customFormat="1" ht="13.5" thickBot="1" x14ac:dyDescent="0.25">
      <c r="A10" s="460" t="s">
        <v>1368</v>
      </c>
      <c r="B10" s="453"/>
      <c r="C10" s="481">
        <f>SUM(C8:C9)</f>
        <v>272210164</v>
      </c>
      <c r="D10" s="481">
        <f t="shared" ref="D10:K10" si="1">SUM(D8:D9)</f>
        <v>17277806</v>
      </c>
      <c r="E10" s="481">
        <f t="shared" si="1"/>
        <v>28619947</v>
      </c>
      <c r="F10" s="481">
        <f t="shared" si="1"/>
        <v>13044736</v>
      </c>
      <c r="G10" s="481">
        <f t="shared" si="1"/>
        <v>7291117</v>
      </c>
      <c r="H10" s="481">
        <f t="shared" si="1"/>
        <v>43849</v>
      </c>
      <c r="I10" s="481">
        <f t="shared" si="1"/>
        <v>614703</v>
      </c>
      <c r="J10" s="481">
        <f t="shared" si="1"/>
        <v>1491706</v>
      </c>
      <c r="K10" s="481">
        <f t="shared" si="1"/>
        <v>466462</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130037070</v>
      </c>
      <c r="D12" s="494" t="s">
        <v>1364</v>
      </c>
      <c r="E12" s="429" t="s">
        <v>1364</v>
      </c>
      <c r="F12" s="429" t="s">
        <v>1364</v>
      </c>
      <c r="G12" s="687">
        <f>'Expenditures 15-22'!K223</f>
        <v>2502512</v>
      </c>
      <c r="H12" s="427"/>
      <c r="I12" s="429" t="s">
        <v>1364</v>
      </c>
      <c r="J12" s="429" t="s">
        <v>1364</v>
      </c>
      <c r="K12" s="427" t="s">
        <v>1364</v>
      </c>
      <c r="L12" s="38"/>
    </row>
    <row r="13" spans="1:13" x14ac:dyDescent="0.2">
      <c r="A13" s="726" t="s">
        <v>524</v>
      </c>
      <c r="B13" s="292">
        <v>2000</v>
      </c>
      <c r="C13" s="688">
        <f>'Expenditures 15-22'!K74</f>
        <v>55216923</v>
      </c>
      <c r="D13" s="688">
        <f>'Expenditures 15-22'!K129</f>
        <v>17277635</v>
      </c>
      <c r="E13" s="478" t="s">
        <v>1364</v>
      </c>
      <c r="F13" s="688">
        <f>'Expenditures 15-22'!K178</f>
        <v>12947790</v>
      </c>
      <c r="G13" s="688">
        <f>'Expenditures 15-22'!K273</f>
        <v>4529847</v>
      </c>
      <c r="H13" s="688">
        <f>'Expenditures 15-22'!K296</f>
        <v>18000998</v>
      </c>
      <c r="I13" s="429" t="s">
        <v>1364</v>
      </c>
      <c r="J13" s="741">
        <f>'Expenditures 15-22'!K323</f>
        <v>2262268</v>
      </c>
      <c r="K13" s="693">
        <f>'Expenditures 15-22'!K341</f>
        <v>1350000</v>
      </c>
      <c r="L13" s="38"/>
    </row>
    <row r="14" spans="1:13" x14ac:dyDescent="0.2">
      <c r="A14" s="726" t="s">
        <v>516</v>
      </c>
      <c r="B14" s="292">
        <v>3000</v>
      </c>
      <c r="C14" s="688">
        <f>'Expenditures 15-22'!K75</f>
        <v>322664</v>
      </c>
      <c r="D14" s="688">
        <f>'Expenditures 15-22'!K130</f>
        <v>0</v>
      </c>
      <c r="E14" s="494" t="s">
        <v>1364</v>
      </c>
      <c r="F14" s="688">
        <f>'Expenditures 15-22'!K179</f>
        <v>0</v>
      </c>
      <c r="G14" s="688">
        <f>'Expenditures 15-22'!K274</f>
        <v>2723</v>
      </c>
      <c r="H14" s="486"/>
      <c r="I14" s="429" t="s">
        <v>1364</v>
      </c>
      <c r="J14" s="429" t="s">
        <v>1364</v>
      </c>
      <c r="K14" s="486" t="s">
        <v>1364</v>
      </c>
      <c r="L14" s="38"/>
    </row>
    <row r="15" spans="1:13" x14ac:dyDescent="0.2">
      <c r="A15" s="726" t="s">
        <v>113</v>
      </c>
      <c r="B15" s="292">
        <v>4000</v>
      </c>
      <c r="C15" s="688">
        <f>'Expenditures 15-22'!K102</f>
        <v>0</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30624309</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185576657</v>
      </c>
      <c r="D17" s="481">
        <f t="shared" si="2"/>
        <v>17277635</v>
      </c>
      <c r="E17" s="481">
        <f t="shared" si="2"/>
        <v>30624309</v>
      </c>
      <c r="F17" s="481">
        <f t="shared" si="2"/>
        <v>12947790</v>
      </c>
      <c r="G17" s="481">
        <f t="shared" si="2"/>
        <v>7035082</v>
      </c>
      <c r="H17" s="481">
        <f t="shared" si="2"/>
        <v>18000998</v>
      </c>
      <c r="I17" s="429"/>
      <c r="J17" s="481">
        <f>SUM(J12:J16)</f>
        <v>2262268</v>
      </c>
      <c r="K17" s="481">
        <f>SUM(K12:K16)</f>
        <v>1350000</v>
      </c>
      <c r="L17" s="38"/>
    </row>
    <row r="18" spans="1:12" ht="15" customHeight="1" thickTop="1" x14ac:dyDescent="0.2">
      <c r="A18" s="1010" t="s">
        <v>1297</v>
      </c>
      <c r="B18" s="257">
        <v>4180</v>
      </c>
      <c r="C18" s="687">
        <f t="shared" ref="C18:H18" si="3">C9</f>
        <v>83653592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269230249</v>
      </c>
      <c r="D19" s="481">
        <f t="shared" si="4"/>
        <v>17277635</v>
      </c>
      <c r="E19" s="481">
        <f t="shared" si="4"/>
        <v>30624309</v>
      </c>
      <c r="F19" s="481">
        <f t="shared" si="4"/>
        <v>12947790</v>
      </c>
      <c r="G19" s="481">
        <f t="shared" si="4"/>
        <v>7035082</v>
      </c>
      <c r="H19" s="481">
        <f t="shared" si="4"/>
        <v>18000998</v>
      </c>
      <c r="I19" s="429"/>
      <c r="J19" s="481">
        <f>SUM(J17:J18)</f>
        <v>2262268</v>
      </c>
      <c r="K19" s="481">
        <f>SUM(K17:K18)</f>
        <v>1350000</v>
      </c>
      <c r="L19" s="38"/>
    </row>
    <row r="20" spans="1:12" ht="27" thickTop="1" thickBot="1" x14ac:dyDescent="0.25">
      <c r="A20" s="454" t="s">
        <v>1298</v>
      </c>
      <c r="B20" s="455"/>
      <c r="C20" s="1008">
        <f>C8-C17</f>
        <v>2979915</v>
      </c>
      <c r="D20" s="1008">
        <f t="shared" ref="D20:K20" si="5">D8-D17</f>
        <v>171</v>
      </c>
      <c r="E20" s="1008">
        <f t="shared" si="5"/>
        <v>-2004362</v>
      </c>
      <c r="F20" s="1008">
        <f t="shared" si="5"/>
        <v>96946</v>
      </c>
      <c r="G20" s="1008">
        <f t="shared" si="5"/>
        <v>256035</v>
      </c>
      <c r="H20" s="1008">
        <f t="shared" si="5"/>
        <v>-17957149</v>
      </c>
      <c r="I20" s="1008">
        <f t="shared" si="5"/>
        <v>614703</v>
      </c>
      <c r="J20" s="1008">
        <f t="shared" si="5"/>
        <v>-770562</v>
      </c>
      <c r="K20" s="1008">
        <f t="shared" si="5"/>
        <v>-883538</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v>25753070</v>
      </c>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v>25000000</v>
      </c>
      <c r="J33" s="432"/>
      <c r="K33" s="432"/>
      <c r="L33" s="500"/>
    </row>
    <row r="34" spans="1:12" s="696" customFormat="1" x14ac:dyDescent="0.2">
      <c r="A34" s="1012" t="s">
        <v>1159</v>
      </c>
      <c r="B34" s="699">
        <v>7220</v>
      </c>
      <c r="C34" s="432"/>
      <c r="D34" s="432"/>
      <c r="E34" s="432">
        <v>693198</v>
      </c>
      <c r="F34" s="432"/>
      <c r="G34" s="503"/>
      <c r="H34" s="431"/>
      <c r="I34" s="431">
        <v>753070</v>
      </c>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v>3393</v>
      </c>
      <c r="D36" s="432">
        <v>7142</v>
      </c>
      <c r="E36" s="432"/>
      <c r="F36" s="432"/>
      <c r="G36" s="432"/>
      <c r="H36" s="432"/>
      <c r="I36" s="477"/>
      <c r="J36" s="432"/>
      <c r="K36" s="432"/>
      <c r="L36" s="500"/>
    </row>
    <row r="37" spans="1:12" s="696" customFormat="1" x14ac:dyDescent="0.2">
      <c r="A37" s="1012" t="s">
        <v>508</v>
      </c>
      <c r="B37" s="699">
        <v>7400</v>
      </c>
      <c r="C37" s="477"/>
      <c r="D37" s="477"/>
      <c r="E37" s="741">
        <f>SUM(C54:D57,H54:H57)</f>
        <v>2791860</v>
      </c>
      <c r="F37" s="477"/>
      <c r="G37" s="477"/>
      <c r="H37" s="477"/>
      <c r="I37" s="503"/>
      <c r="J37" s="477"/>
      <c r="K37" s="477"/>
      <c r="L37" s="500"/>
    </row>
    <row r="38" spans="1:12" s="696" customFormat="1" x14ac:dyDescent="0.2">
      <c r="A38" s="1012" t="s">
        <v>509</v>
      </c>
      <c r="B38" s="699">
        <v>7500</v>
      </c>
      <c r="C38" s="503"/>
      <c r="D38" s="503"/>
      <c r="E38" s="741">
        <f>SUM(C58:D61,H58:H61)</f>
        <v>74739</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v>3690520</v>
      </c>
      <c r="I43" s="432"/>
      <c r="J43" s="432"/>
      <c r="K43" s="432"/>
      <c r="L43" s="500"/>
    </row>
    <row r="44" spans="1:12" s="696" customFormat="1" ht="13.5" customHeight="1" thickBot="1" x14ac:dyDescent="0.25">
      <c r="A44" s="720" t="s">
        <v>432</v>
      </c>
      <c r="B44" s="701"/>
      <c r="C44" s="684">
        <f>SUM(C24:C43)</f>
        <v>3393</v>
      </c>
      <c r="D44" s="684">
        <f t="shared" ref="D44:K44" si="6">SUM(D24:D43)</f>
        <v>7142</v>
      </c>
      <c r="E44" s="684">
        <f t="shared" si="6"/>
        <v>3559797</v>
      </c>
      <c r="F44" s="684">
        <f t="shared" si="6"/>
        <v>0</v>
      </c>
      <c r="G44" s="684">
        <f t="shared" si="6"/>
        <v>0</v>
      </c>
      <c r="H44" s="684">
        <f t="shared" si="6"/>
        <v>29443590</v>
      </c>
      <c r="I44" s="684">
        <f t="shared" si="6"/>
        <v>25753070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25753070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v>2301214</v>
      </c>
      <c r="D56" s="425">
        <v>490646</v>
      </c>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v>60415</v>
      </c>
      <c r="D60" s="425">
        <v>14324</v>
      </c>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2361629</v>
      </c>
      <c r="D76" s="684">
        <f t="shared" si="7"/>
        <v>504970</v>
      </c>
      <c r="E76" s="684">
        <f t="shared" si="7"/>
        <v>0</v>
      </c>
      <c r="F76" s="684">
        <f t="shared" si="7"/>
        <v>0</v>
      </c>
      <c r="G76" s="684">
        <f t="shared" si="7"/>
        <v>0</v>
      </c>
      <c r="H76" s="684">
        <f t="shared" si="7"/>
        <v>0</v>
      </c>
      <c r="I76" s="684">
        <f t="shared" si="7"/>
        <v>25753070</v>
      </c>
      <c r="J76" s="684">
        <f t="shared" si="7"/>
        <v>0</v>
      </c>
      <c r="K76" s="684">
        <f t="shared" si="7"/>
        <v>0</v>
      </c>
      <c r="L76" s="500"/>
    </row>
    <row r="77" spans="1:12" ht="14.25" thickTop="1" thickBot="1" x14ac:dyDescent="0.25">
      <c r="A77" s="1017" t="s">
        <v>1376</v>
      </c>
      <c r="B77" s="702"/>
      <c r="C77" s="440">
        <f t="shared" ref="C77:K77" si="8">C44-C76</f>
        <v>-2358236</v>
      </c>
      <c r="D77" s="440">
        <f t="shared" si="8"/>
        <v>-497828</v>
      </c>
      <c r="E77" s="440">
        <f t="shared" si="8"/>
        <v>3559797</v>
      </c>
      <c r="F77" s="440">
        <f t="shared" si="8"/>
        <v>0</v>
      </c>
      <c r="G77" s="440">
        <f t="shared" si="8"/>
        <v>0</v>
      </c>
      <c r="H77" s="440">
        <f t="shared" si="8"/>
        <v>29443590</v>
      </c>
      <c r="I77" s="440">
        <f t="shared" si="8"/>
        <v>0</v>
      </c>
      <c r="J77" s="440">
        <f t="shared" si="8"/>
        <v>0</v>
      </c>
      <c r="K77" s="440">
        <f t="shared" si="8"/>
        <v>0</v>
      </c>
      <c r="L77" s="38"/>
    </row>
    <row r="78" spans="1:12" ht="29.25" customHeight="1" thickTop="1" thickBot="1" x14ac:dyDescent="0.25">
      <c r="A78" s="2271" t="s">
        <v>680</v>
      </c>
      <c r="B78" s="2272"/>
      <c r="C78" s="439">
        <f t="shared" ref="C78:K78" si="9">C20+C77</f>
        <v>621679</v>
      </c>
      <c r="D78" s="439">
        <f t="shared" si="9"/>
        <v>-497657</v>
      </c>
      <c r="E78" s="439">
        <f t="shared" si="9"/>
        <v>1555435</v>
      </c>
      <c r="F78" s="439">
        <f t="shared" si="9"/>
        <v>96946</v>
      </c>
      <c r="G78" s="439">
        <f t="shared" si="9"/>
        <v>256035</v>
      </c>
      <c r="H78" s="439">
        <f t="shared" si="9"/>
        <v>11486441</v>
      </c>
      <c r="I78" s="439">
        <f t="shared" si="9"/>
        <v>614703</v>
      </c>
      <c r="J78" s="439">
        <f t="shared" si="9"/>
        <v>-770562</v>
      </c>
      <c r="K78" s="439">
        <f t="shared" si="9"/>
        <v>-883538</v>
      </c>
      <c r="L78" s="501"/>
    </row>
    <row r="79" spans="1:12" ht="13.5" thickTop="1" x14ac:dyDescent="0.2">
      <c r="A79" s="812" t="s">
        <v>1950</v>
      </c>
      <c r="B79" s="456"/>
      <c r="C79" s="431">
        <v>33140625</v>
      </c>
      <c r="D79" s="695">
        <v>4763688</v>
      </c>
      <c r="E79" s="695">
        <v>13270401</v>
      </c>
      <c r="F79" s="695">
        <v>1227407</v>
      </c>
      <c r="G79" s="695">
        <v>2132730</v>
      </c>
      <c r="H79" s="695">
        <v>-5777100</v>
      </c>
      <c r="I79" s="695">
        <v>18867555</v>
      </c>
      <c r="J79" s="695">
        <v>1682692</v>
      </c>
      <c r="K79" s="695">
        <v>887655</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1951</v>
      </c>
      <c r="B81" s="453"/>
      <c r="C81" s="481">
        <f>(SUM(C78:C80))</f>
        <v>33762304</v>
      </c>
      <c r="D81" s="481">
        <f>SUM(D78:D80)</f>
        <v>4266031</v>
      </c>
      <c r="E81" s="481">
        <f t="shared" ref="E81:K81" si="10">SUM(E78:E80)</f>
        <v>14825836</v>
      </c>
      <c r="F81" s="481">
        <f t="shared" si="10"/>
        <v>1324353</v>
      </c>
      <c r="G81" s="481">
        <f t="shared" si="10"/>
        <v>2388765</v>
      </c>
      <c r="H81" s="481">
        <f t="shared" si="10"/>
        <v>5709341</v>
      </c>
      <c r="I81" s="481">
        <f t="shared" si="10"/>
        <v>19482258</v>
      </c>
      <c r="J81" s="481">
        <f t="shared" si="10"/>
        <v>912130</v>
      </c>
      <c r="K81" s="481">
        <f t="shared" si="10"/>
        <v>4117</v>
      </c>
      <c r="L81" s="38"/>
    </row>
    <row r="82" spans="1:12" ht="0.75" customHeight="1" thickTop="1" thickBot="1" x14ac:dyDescent="0.25">
      <c r="A82" s="624" t="s">
        <v>398</v>
      </c>
      <c r="B82" s="622"/>
      <c r="C82" s="1126">
        <f>(C81-C79)</f>
        <v>621679</v>
      </c>
      <c r="D82" s="1126">
        <f t="shared" ref="D82:K82" si="11">(D81-D79)</f>
        <v>-497657</v>
      </c>
      <c r="E82" s="1126">
        <f t="shared" si="11"/>
        <v>1555435</v>
      </c>
      <c r="F82" s="1126">
        <f t="shared" si="11"/>
        <v>96946</v>
      </c>
      <c r="G82" s="1126">
        <f t="shared" si="11"/>
        <v>256035</v>
      </c>
      <c r="H82" s="1126">
        <f t="shared" si="11"/>
        <v>11486441</v>
      </c>
      <c r="I82" s="1126">
        <f t="shared" si="11"/>
        <v>614703</v>
      </c>
      <c r="J82" s="1126">
        <f t="shared" si="11"/>
        <v>-770562</v>
      </c>
      <c r="K82" s="1126">
        <f t="shared" si="11"/>
        <v>-883538</v>
      </c>
    </row>
    <row r="83" spans="1:12" ht="14.25" hidden="1" thickTop="1" thickBot="1" x14ac:dyDescent="0.25">
      <c r="A83" s="721" t="s">
        <v>399</v>
      </c>
      <c r="B83" s="623"/>
      <c r="C83" s="1127">
        <f>C82/C81</f>
        <v>1.8413405672788208E-2</v>
      </c>
      <c r="D83" s="1127">
        <f t="shared" ref="D83:K83" si="12">D82/D81</f>
        <v>-0.11665573925740343</v>
      </c>
      <c r="E83" s="1127">
        <f t="shared" si="12"/>
        <v>0.10491381396637599</v>
      </c>
      <c r="F83" s="1127">
        <f t="shared" si="12"/>
        <v>7.3202537389955705E-2</v>
      </c>
      <c r="G83" s="1127">
        <f t="shared" si="12"/>
        <v>0.10718300042071949</v>
      </c>
      <c r="H83" s="1127">
        <f t="shared" si="12"/>
        <v>2.0118680947590972</v>
      </c>
      <c r="I83" s="1127">
        <f t="shared" si="12"/>
        <v>3.1551938178829168E-2</v>
      </c>
      <c r="J83" s="1127">
        <f t="shared" si="12"/>
        <v>-0.84479405347921899</v>
      </c>
      <c r="K83" s="1127">
        <f t="shared" si="12"/>
        <v>-214.6072382803012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9" activePane="bottomLeft" state="frozen"/>
      <selection pane="bottomLeft" activeCell="C274" sqref="C27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1870</v>
      </c>
      <c r="B1" s="75"/>
      <c r="C1" s="56" t="s">
        <v>492</v>
      </c>
      <c r="D1" s="56" t="s">
        <v>493</v>
      </c>
      <c r="E1" s="56" t="s">
        <v>494</v>
      </c>
      <c r="F1" s="56" t="s">
        <v>495</v>
      </c>
      <c r="G1" s="56" t="s">
        <v>496</v>
      </c>
      <c r="H1" s="56" t="s">
        <v>497</v>
      </c>
      <c r="I1" s="56" t="s">
        <v>498</v>
      </c>
      <c r="J1" s="56" t="s">
        <v>499</v>
      </c>
      <c r="K1" s="56" t="s">
        <v>854</v>
      </c>
    </row>
    <row r="2" spans="1:12" ht="36" x14ac:dyDescent="0.2">
      <c r="A2" s="2274"/>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88568887</v>
      </c>
      <c r="D5" s="414">
        <v>16325835</v>
      </c>
      <c r="E5" s="408">
        <v>28467343</v>
      </c>
      <c r="F5" s="798">
        <v>5774818</v>
      </c>
      <c r="G5" s="408">
        <v>2551398</v>
      </c>
      <c r="H5" s="408"/>
      <c r="I5" s="408">
        <v>509635</v>
      </c>
      <c r="J5" s="432">
        <v>1268698</v>
      </c>
      <c r="K5" s="408">
        <v>465913</v>
      </c>
    </row>
    <row r="6" spans="1:12" ht="14.25" x14ac:dyDescent="0.2">
      <c r="A6" s="903" t="s">
        <v>473</v>
      </c>
      <c r="B6" s="39">
        <v>1130</v>
      </c>
      <c r="C6" s="408">
        <v>992558</v>
      </c>
      <c r="D6" s="408"/>
      <c r="E6" s="477"/>
      <c r="F6" s="477"/>
      <c r="G6" s="429"/>
      <c r="H6" s="429"/>
      <c r="I6" s="429"/>
      <c r="J6" s="429"/>
      <c r="K6" s="429"/>
    </row>
    <row r="7" spans="1:12" x14ac:dyDescent="0.2">
      <c r="A7" s="903" t="s">
        <v>116</v>
      </c>
      <c r="B7" s="258">
        <v>1140</v>
      </c>
      <c r="C7" s="408">
        <v>17359568</v>
      </c>
      <c r="D7" s="408"/>
      <c r="E7" s="429"/>
      <c r="F7" s="432"/>
      <c r="G7" s="432"/>
      <c r="H7" s="432"/>
      <c r="I7" s="429"/>
      <c r="J7" s="429"/>
      <c r="K7" s="429"/>
    </row>
    <row r="8" spans="1:12" x14ac:dyDescent="0.2">
      <c r="A8" s="903" t="s">
        <v>474</v>
      </c>
      <c r="B8" s="39">
        <v>1150</v>
      </c>
      <c r="C8" s="477"/>
      <c r="D8" s="477"/>
      <c r="E8" s="503"/>
      <c r="F8" s="503"/>
      <c r="G8" s="414">
        <v>2546793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106921013</v>
      </c>
      <c r="D12" s="480">
        <f t="shared" si="0"/>
        <v>16325835</v>
      </c>
      <c r="E12" s="480">
        <f t="shared" si="0"/>
        <v>28467343</v>
      </c>
      <c r="F12" s="480">
        <f t="shared" si="0"/>
        <v>5774818</v>
      </c>
      <c r="G12" s="480">
        <f t="shared" si="0"/>
        <v>5098191</v>
      </c>
      <c r="H12" s="480">
        <f t="shared" si="0"/>
        <v>0</v>
      </c>
      <c r="I12" s="480">
        <f t="shared" si="0"/>
        <v>509635</v>
      </c>
      <c r="J12" s="480">
        <f t="shared" si="0"/>
        <v>1268698</v>
      </c>
      <c r="K12" s="481">
        <f t="shared" si="0"/>
        <v>465913</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8261938</v>
      </c>
      <c r="D16" s="408"/>
      <c r="E16" s="408"/>
      <c r="F16" s="408"/>
      <c r="G16" s="408">
        <v>2150000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8261938</v>
      </c>
      <c r="D18" s="483">
        <f t="shared" ref="D18:K18" si="1">SUM(D14:D17)</f>
        <v>0</v>
      </c>
      <c r="E18" s="483">
        <f t="shared" si="1"/>
        <v>0</v>
      </c>
      <c r="F18" s="483">
        <f t="shared" si="1"/>
        <v>0</v>
      </c>
      <c r="G18" s="483">
        <f t="shared" si="1"/>
        <v>2150000</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v>23661</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f>73560+33228</f>
        <v>106788</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130449</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v>98024</v>
      </c>
      <c r="G43" s="429"/>
      <c r="H43" s="429"/>
      <c r="I43" s="429"/>
      <c r="J43" s="429"/>
      <c r="K43" s="429"/>
    </row>
    <row r="44" spans="1:11" ht="12.75" customHeight="1" x14ac:dyDescent="0.2">
      <c r="A44" s="903" t="s">
        <v>442</v>
      </c>
      <c r="B44" s="39">
        <v>1413</v>
      </c>
      <c r="C44" s="429"/>
      <c r="D44" s="429"/>
      <c r="E44" s="429"/>
      <c r="F44" s="408">
        <v>157876</v>
      </c>
      <c r="G44" s="429"/>
      <c r="H44" s="429"/>
      <c r="I44" s="429"/>
      <c r="J44" s="429"/>
      <c r="K44" s="429"/>
    </row>
    <row r="45" spans="1:11" ht="12.75" customHeight="1" x14ac:dyDescent="0.2">
      <c r="A45" s="903" t="s">
        <v>274</v>
      </c>
      <c r="B45" s="39">
        <v>1415</v>
      </c>
      <c r="C45" s="429"/>
      <c r="D45" s="429"/>
      <c r="E45" s="429"/>
      <c r="F45" s="408">
        <v>392362</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648262</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f>203854+3685</f>
        <v>207539</v>
      </c>
      <c r="D65" s="408">
        <v>29379</v>
      </c>
      <c r="E65" s="408">
        <v>55167</v>
      </c>
      <c r="F65" s="432">
        <v>3650</v>
      </c>
      <c r="G65" s="408">
        <v>10072</v>
      </c>
      <c r="H65" s="408">
        <v>35514</v>
      </c>
      <c r="I65" s="408">
        <v>101272</v>
      </c>
      <c r="J65" s="432">
        <v>1129</v>
      </c>
      <c r="K65" s="408">
        <v>549</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207539</v>
      </c>
      <c r="D67" s="481">
        <f t="shared" ref="D67:K67" si="2">SUM(D65:D66)</f>
        <v>29379</v>
      </c>
      <c r="E67" s="481">
        <f t="shared" si="2"/>
        <v>55167</v>
      </c>
      <c r="F67" s="481">
        <f t="shared" si="2"/>
        <v>3650</v>
      </c>
      <c r="G67" s="481">
        <f t="shared" si="2"/>
        <v>10072</v>
      </c>
      <c r="H67" s="481">
        <f t="shared" si="2"/>
        <v>35514</v>
      </c>
      <c r="I67" s="481">
        <f t="shared" si="2"/>
        <v>101272</v>
      </c>
      <c r="J67" s="481">
        <f t="shared" si="2"/>
        <v>1129</v>
      </c>
      <c r="K67" s="481">
        <f t="shared" si="2"/>
        <v>549</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1864621</v>
      </c>
      <c r="D69" s="429"/>
      <c r="E69" s="429"/>
      <c r="F69" s="429"/>
      <c r="G69" s="429"/>
      <c r="H69" s="429"/>
      <c r="I69" s="429"/>
      <c r="J69" s="429"/>
      <c r="K69" s="429"/>
    </row>
    <row r="70" spans="1:11" ht="12.75" customHeight="1" x14ac:dyDescent="0.2">
      <c r="A70" s="903" t="s">
        <v>1155</v>
      </c>
      <c r="B70" s="39">
        <v>1612</v>
      </c>
      <c r="C70" s="479">
        <v>199173</v>
      </c>
      <c r="D70" s="429"/>
      <c r="E70" s="429"/>
      <c r="F70" s="429"/>
      <c r="G70" s="429"/>
      <c r="H70" s="429"/>
      <c r="I70" s="429"/>
      <c r="J70" s="429"/>
      <c r="K70" s="429"/>
    </row>
    <row r="71" spans="1:11" ht="12.75" customHeight="1" x14ac:dyDescent="0.2">
      <c r="A71" s="903" t="s">
        <v>309</v>
      </c>
      <c r="B71" s="39">
        <v>1613</v>
      </c>
      <c r="C71" s="479">
        <v>187552</v>
      </c>
      <c r="D71" s="429"/>
      <c r="E71" s="429"/>
      <c r="F71" s="429"/>
      <c r="G71" s="429"/>
      <c r="H71" s="429"/>
      <c r="I71" s="429"/>
      <c r="J71" s="429"/>
      <c r="K71" s="429"/>
    </row>
    <row r="72" spans="1:11" ht="12.75" customHeight="1" x14ac:dyDescent="0.2">
      <c r="A72" s="903" t="s">
        <v>25</v>
      </c>
      <c r="B72" s="39">
        <v>1614</v>
      </c>
      <c r="C72" s="479">
        <v>11636</v>
      </c>
      <c r="D72" s="429"/>
      <c r="E72" s="429"/>
      <c r="F72" s="429"/>
      <c r="G72" s="429"/>
      <c r="H72" s="429"/>
      <c r="I72" s="429"/>
      <c r="J72" s="429"/>
      <c r="K72" s="429"/>
    </row>
    <row r="73" spans="1:11" ht="12.75" customHeight="1" x14ac:dyDescent="0.2">
      <c r="A73" s="903" t="s">
        <v>1156</v>
      </c>
      <c r="B73" s="39">
        <v>1620</v>
      </c>
      <c r="C73" s="479">
        <v>53319</v>
      </c>
      <c r="D73" s="429"/>
      <c r="E73" s="429"/>
      <c r="F73" s="429"/>
      <c r="G73" s="429"/>
      <c r="H73" s="429"/>
      <c r="I73" s="429"/>
      <c r="J73" s="429"/>
      <c r="K73" s="429"/>
    </row>
    <row r="74" spans="1:11" ht="12.75" customHeight="1" x14ac:dyDescent="0.2">
      <c r="A74" s="903" t="s">
        <v>26</v>
      </c>
      <c r="B74" s="39">
        <v>1690</v>
      </c>
      <c r="C74" s="479">
        <v>15899</v>
      </c>
      <c r="D74" s="429"/>
      <c r="E74" s="429"/>
      <c r="F74" s="429"/>
      <c r="G74" s="429"/>
      <c r="H74" s="429"/>
      <c r="I74" s="429"/>
      <c r="J74" s="429"/>
      <c r="K74" s="429"/>
    </row>
    <row r="75" spans="1:11" ht="12.75" customHeight="1" thickBot="1" x14ac:dyDescent="0.25">
      <c r="A75" s="460" t="s">
        <v>627</v>
      </c>
      <c r="B75" s="453"/>
      <c r="C75" s="481">
        <f>SUM(C69:C74)</f>
        <v>2332200</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2200709</v>
      </c>
      <c r="D79" s="408">
        <v>38296</v>
      </c>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2200709</v>
      </c>
      <c r="D82" s="481">
        <f>SUM(D77:D81)</f>
        <v>38296</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542862</v>
      </c>
      <c r="D84" s="429"/>
      <c r="E84" s="429"/>
      <c r="F84" s="429"/>
      <c r="G84" s="429"/>
      <c r="H84" s="429"/>
      <c r="I84" s="429"/>
      <c r="J84" s="429"/>
      <c r="K84" s="429"/>
    </row>
    <row r="85" spans="1:11" ht="12.75" customHeight="1" x14ac:dyDescent="0.2">
      <c r="A85" s="903" t="s">
        <v>632</v>
      </c>
      <c r="B85" s="39">
        <v>1812</v>
      </c>
      <c r="C85" s="479">
        <v>2865</v>
      </c>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v>16296</v>
      </c>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562023</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v>7744</v>
      </c>
      <c r="D95" s="479">
        <v>268458</v>
      </c>
      <c r="E95" s="427"/>
      <c r="F95" s="427"/>
      <c r="G95" s="427"/>
      <c r="H95" s="427"/>
      <c r="I95" s="427"/>
      <c r="J95" s="427"/>
      <c r="K95" s="427"/>
    </row>
    <row r="96" spans="1:11" ht="12.75" customHeight="1" x14ac:dyDescent="0.2">
      <c r="A96" s="903" t="s">
        <v>449</v>
      </c>
      <c r="B96" s="39">
        <v>1920</v>
      </c>
      <c r="C96" s="479">
        <v>176944</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29931</v>
      </c>
      <c r="D99" s="408">
        <v>16200</v>
      </c>
      <c r="E99" s="408"/>
      <c r="F99" s="408"/>
      <c r="G99" s="408"/>
      <c r="H99" s="408"/>
      <c r="I99" s="429"/>
      <c r="J99" s="432"/>
      <c r="K99" s="408"/>
    </row>
    <row r="100" spans="1:12" ht="12.75" customHeight="1" x14ac:dyDescent="0.2">
      <c r="A100" s="903" t="s">
        <v>279</v>
      </c>
      <c r="B100" s="39">
        <v>1960</v>
      </c>
      <c r="C100" s="487">
        <v>376482</v>
      </c>
      <c r="D100" s="487">
        <v>58214</v>
      </c>
      <c r="E100" s="487">
        <v>95759</v>
      </c>
      <c r="F100" s="487">
        <v>21671</v>
      </c>
      <c r="G100" s="487">
        <v>26297</v>
      </c>
      <c r="H100" s="487"/>
      <c r="I100" s="432">
        <v>3796</v>
      </c>
      <c r="J100" s="487">
        <v>10525</v>
      </c>
      <c r="K100" s="432"/>
    </row>
    <row r="101" spans="1:12" ht="12.75" customHeight="1" x14ac:dyDescent="0.2">
      <c r="A101" s="903" t="s">
        <v>280</v>
      </c>
      <c r="B101" s="39">
        <v>1970</v>
      </c>
      <c r="C101" s="487">
        <v>36015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f>5504366+3600+5151+183082+20724+19285</f>
        <v>5736208</v>
      </c>
      <c r="D107" s="408">
        <v>84330</v>
      </c>
      <c r="E107" s="408">
        <v>1678</v>
      </c>
      <c r="F107" s="408">
        <v>9192</v>
      </c>
      <c r="G107" s="408">
        <v>6557</v>
      </c>
      <c r="H107" s="408">
        <v>8335</v>
      </c>
      <c r="I107" s="408"/>
      <c r="J107" s="432">
        <v>211354</v>
      </c>
      <c r="K107" s="408"/>
    </row>
    <row r="108" spans="1:12" ht="12.75" customHeight="1" thickBot="1" x14ac:dyDescent="0.25">
      <c r="A108" s="460" t="s">
        <v>565</v>
      </c>
      <c r="B108" s="730"/>
      <c r="C108" s="480">
        <f>SUM(C95:C107)</f>
        <v>6363324</v>
      </c>
      <c r="D108" s="480">
        <f t="shared" ref="D108:K108" si="3">SUM(D95:D107)</f>
        <v>427202</v>
      </c>
      <c r="E108" s="480">
        <f t="shared" si="3"/>
        <v>97437</v>
      </c>
      <c r="F108" s="480">
        <f t="shared" si="3"/>
        <v>30863</v>
      </c>
      <c r="G108" s="480">
        <f t="shared" si="3"/>
        <v>32854</v>
      </c>
      <c r="H108" s="480">
        <f t="shared" si="3"/>
        <v>8335</v>
      </c>
      <c r="I108" s="480">
        <f t="shared" si="3"/>
        <v>3796</v>
      </c>
      <c r="J108" s="480">
        <f t="shared" si="3"/>
        <v>221879</v>
      </c>
      <c r="K108" s="481">
        <f t="shared" si="3"/>
        <v>0</v>
      </c>
    </row>
    <row r="109" spans="1:12" ht="14.25" thickTop="1" thickBot="1" x14ac:dyDescent="0.25">
      <c r="A109" s="806" t="s">
        <v>282</v>
      </c>
      <c r="B109" s="815" t="s">
        <v>649</v>
      </c>
      <c r="C109" s="489">
        <f t="shared" ref="C109:K109" si="4">SUM(C12,C18,C40,C63,C67,C75,C82,C93,C108,)</f>
        <v>126979195</v>
      </c>
      <c r="D109" s="489">
        <f t="shared" si="4"/>
        <v>16820712</v>
      </c>
      <c r="E109" s="489">
        <f t="shared" si="4"/>
        <v>28619947</v>
      </c>
      <c r="F109" s="489">
        <f t="shared" si="4"/>
        <v>6457593</v>
      </c>
      <c r="G109" s="489">
        <f t="shared" si="4"/>
        <v>7291117</v>
      </c>
      <c r="H109" s="489">
        <f t="shared" si="4"/>
        <v>43849</v>
      </c>
      <c r="I109" s="489">
        <f t="shared" si="4"/>
        <v>614703</v>
      </c>
      <c r="J109" s="489">
        <f t="shared" si="4"/>
        <v>1491706</v>
      </c>
      <c r="K109" s="439">
        <f t="shared" si="4"/>
        <v>466462</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1697</v>
      </c>
      <c r="B117" s="260">
        <v>3001</v>
      </c>
      <c r="C117" s="485">
        <v>36099150</v>
      </c>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36099150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2444387</v>
      </c>
      <c r="D124" s="488"/>
      <c r="E124" s="429"/>
      <c r="F124" s="798"/>
      <c r="G124" s="429"/>
      <c r="H124" s="429"/>
      <c r="I124" s="429"/>
      <c r="J124" s="429"/>
      <c r="K124" s="429"/>
    </row>
    <row r="125" spans="1:11" ht="12.75" customHeight="1" x14ac:dyDescent="0.2">
      <c r="A125" s="903" t="s">
        <v>1771</v>
      </c>
      <c r="B125" s="260">
        <v>3105</v>
      </c>
      <c r="C125" s="408">
        <v>2320260</v>
      </c>
      <c r="D125" s="488"/>
      <c r="E125" s="429"/>
      <c r="F125" s="408"/>
      <c r="G125" s="429"/>
      <c r="H125" s="429"/>
      <c r="I125" s="429"/>
      <c r="J125" s="429"/>
      <c r="K125" s="429"/>
    </row>
    <row r="126" spans="1:11" ht="12.75" customHeight="1" x14ac:dyDescent="0.2">
      <c r="A126" s="903" t="s">
        <v>1012</v>
      </c>
      <c r="B126" s="260">
        <v>3110</v>
      </c>
      <c r="C126" s="479">
        <v>4314623</v>
      </c>
      <c r="D126" s="408"/>
      <c r="E126" s="429"/>
      <c r="F126" s="408"/>
      <c r="G126" s="429"/>
      <c r="H126" s="429"/>
      <c r="I126" s="429"/>
      <c r="J126" s="429"/>
      <c r="K126" s="429"/>
    </row>
    <row r="127" spans="1:11" ht="12.75" customHeight="1" x14ac:dyDescent="0.2">
      <c r="A127" s="903" t="s">
        <v>111</v>
      </c>
      <c r="B127" s="260">
        <v>3120</v>
      </c>
      <c r="C127" s="408">
        <v>496055</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9575325</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84224</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84224</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v>31039</v>
      </c>
      <c r="D143" s="429"/>
      <c r="E143" s="488"/>
      <c r="F143" s="429"/>
      <c r="G143" s="408"/>
      <c r="H143" s="429"/>
      <c r="I143" s="429"/>
      <c r="J143" s="429"/>
      <c r="K143" s="429"/>
    </row>
    <row r="144" spans="1:11" s="10" customFormat="1" ht="13.5" thickBot="1" x14ac:dyDescent="0.25">
      <c r="A144" s="460" t="s">
        <v>454</v>
      </c>
      <c r="B144" s="458"/>
      <c r="C144" s="481">
        <f>SUM(C142:C143)</f>
        <v>31039</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57774</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127285</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1751197</v>
      </c>
      <c r="G151" s="432"/>
      <c r="H151" s="429"/>
      <c r="I151" s="429"/>
      <c r="J151" s="429"/>
      <c r="K151" s="429"/>
    </row>
    <row r="152" spans="1:11" ht="12.75" customHeight="1" x14ac:dyDescent="0.2">
      <c r="A152" s="903" t="s">
        <v>1223</v>
      </c>
      <c r="B152" s="260">
        <v>3510</v>
      </c>
      <c r="C152" s="479"/>
      <c r="D152" s="408"/>
      <c r="E152" s="488"/>
      <c r="F152" s="408">
        <v>4835946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6587143</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222910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457094</v>
      </c>
      <c r="E171" s="916"/>
      <c r="F171" s="916"/>
      <c r="G171" s="917"/>
      <c r="H171" s="801"/>
      <c r="I171" s="917"/>
      <c r="J171" s="917"/>
      <c r="K171" s="801"/>
    </row>
    <row r="172" spans="1:11" ht="12.75" customHeight="1" thickTop="1" thickBot="1" x14ac:dyDescent="0.25">
      <c r="A172" s="2275" t="s">
        <v>458</v>
      </c>
      <c r="B172" s="2276"/>
      <c r="C172" s="914">
        <f t="shared" ref="C172:K172" si="6">SUM(C131,C140,C144,C145:C149,C154,C155:C170,C171)</f>
        <v>10098557</v>
      </c>
      <c r="D172" s="914">
        <f t="shared" si="6"/>
        <v>457094</v>
      </c>
      <c r="E172" s="914">
        <f t="shared" si="6"/>
        <v>0</v>
      </c>
      <c r="F172" s="914">
        <f t="shared" si="6"/>
        <v>6587143</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46197707</v>
      </c>
      <c r="D173" s="489">
        <f>SUM(D121,D172)</f>
        <v>457094</v>
      </c>
      <c r="E173" s="489">
        <f>SUM(E121,E172)</f>
        <v>0</v>
      </c>
      <c r="F173" s="489">
        <f t="shared" ref="F173:K173" si="7">SUM(F121,F172)</f>
        <v>6587143</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7" t="s">
        <v>1862</v>
      </c>
      <c r="B175" s="2278"/>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3" t="s">
        <v>900</v>
      </c>
      <c r="B178" s="228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1" t="s">
        <v>1863</v>
      </c>
      <c r="B179" s="2282"/>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3" t="s">
        <v>901</v>
      </c>
      <c r="B184" s="228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1" t="s">
        <v>1864</v>
      </c>
      <c r="B185" s="2282"/>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4522948</v>
      </c>
      <c r="D194" s="429"/>
      <c r="E194" s="488"/>
      <c r="F194" s="429"/>
      <c r="G194" s="508"/>
      <c r="H194" s="429"/>
      <c r="I194" s="429"/>
      <c r="J194" s="429"/>
      <c r="K194" s="429"/>
    </row>
    <row r="195" spans="1:11" ht="12.75" customHeight="1" x14ac:dyDescent="0.2">
      <c r="A195" s="903" t="s">
        <v>1213</v>
      </c>
      <c r="B195" s="39">
        <v>4215</v>
      </c>
      <c r="C195" s="479">
        <v>4196</v>
      </c>
      <c r="D195" s="429"/>
      <c r="E195" s="488"/>
      <c r="F195" s="429"/>
      <c r="G195" s="508"/>
      <c r="H195" s="429"/>
      <c r="I195" s="429"/>
      <c r="J195" s="429"/>
      <c r="K195" s="429"/>
    </row>
    <row r="196" spans="1:11" ht="12.75" customHeight="1" x14ac:dyDescent="0.2">
      <c r="A196" s="903" t="s">
        <v>1225</v>
      </c>
      <c r="B196" s="39">
        <v>4220</v>
      </c>
      <c r="C196" s="479">
        <v>1323335</v>
      </c>
      <c r="D196" s="429"/>
      <c r="E196" s="488"/>
      <c r="F196" s="429"/>
      <c r="G196" s="508"/>
      <c r="H196" s="429"/>
      <c r="I196" s="429"/>
      <c r="J196" s="429"/>
      <c r="K196" s="429"/>
    </row>
    <row r="197" spans="1:11" ht="12.75" customHeight="1" x14ac:dyDescent="0.2">
      <c r="A197" s="903" t="s">
        <v>1780</v>
      </c>
      <c r="B197" s="39">
        <v>4225</v>
      </c>
      <c r="C197" s="479">
        <v>68409</v>
      </c>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5918888</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3383695</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3383695</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101675</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3343159</v>
      </c>
      <c r="D220" s="408"/>
      <c r="E220" s="429"/>
      <c r="F220" s="408"/>
      <c r="G220" s="408"/>
      <c r="H220" s="429"/>
      <c r="I220" s="429"/>
      <c r="J220" s="429"/>
      <c r="K220" s="429"/>
    </row>
    <row r="221" spans="1:11" ht="12.75" customHeight="1" x14ac:dyDescent="0.2">
      <c r="A221" s="903" t="s">
        <v>1220</v>
      </c>
      <c r="B221" s="39">
        <v>4625</v>
      </c>
      <c r="C221" s="479">
        <v>90781</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3535615</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114451</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114451</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v>838628</v>
      </c>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v>34583</v>
      </c>
      <c r="D263" s="429"/>
      <c r="E263" s="429"/>
      <c r="F263" s="422"/>
      <c r="G263" s="419"/>
      <c r="H263" s="429"/>
      <c r="I263" s="429"/>
      <c r="J263" s="429"/>
      <c r="K263" s="429"/>
    </row>
    <row r="264" spans="1:11" ht="12.75" customHeight="1" thickTop="1" thickBot="1" x14ac:dyDescent="0.25">
      <c r="A264" s="903" t="s">
        <v>1786</v>
      </c>
      <c r="B264" s="39">
        <v>4909</v>
      </c>
      <c r="C264" s="420">
        <v>296748</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426509</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256845</v>
      </c>
      <c r="D270" s="420"/>
      <c r="E270" s="429"/>
      <c r="F270" s="420"/>
      <c r="G270" s="420"/>
      <c r="H270" s="429"/>
      <c r="I270" s="429"/>
      <c r="J270" s="429"/>
      <c r="K270" s="429"/>
    </row>
    <row r="271" spans="1:11" ht="12.75" customHeight="1" thickTop="1" thickBot="1" x14ac:dyDescent="0.25">
      <c r="A271" s="903" t="s">
        <v>435</v>
      </c>
      <c r="B271" s="39">
        <v>4992</v>
      </c>
      <c r="C271" s="493">
        <v>345510</v>
      </c>
      <c r="D271" s="420"/>
      <c r="E271" s="429"/>
      <c r="F271" s="420"/>
      <c r="G271" s="420"/>
      <c r="H271" s="429"/>
      <c r="I271" s="429"/>
      <c r="J271" s="429"/>
      <c r="K271" s="429"/>
    </row>
    <row r="272" spans="1:11" s="28" customFormat="1" ht="12.75" customHeight="1" thickTop="1" thickBot="1" x14ac:dyDescent="0.25">
      <c r="A272" s="906" t="s">
        <v>78</v>
      </c>
      <c r="B272" s="157">
        <v>4999</v>
      </c>
      <c r="C272" s="493">
        <v>228198</v>
      </c>
      <c r="D272" s="420"/>
      <c r="E272" s="429"/>
      <c r="F272" s="420"/>
      <c r="G272" s="420"/>
      <c r="H272" s="438"/>
      <c r="I272" s="429"/>
      <c r="J272" s="429"/>
      <c r="K272" s="438"/>
    </row>
    <row r="273" spans="1:11" ht="22.5" customHeight="1" thickTop="1" thickBot="1" x14ac:dyDescent="0.25">
      <c r="A273" s="2279" t="s">
        <v>1717</v>
      </c>
      <c r="B273" s="2280"/>
      <c r="C273" s="489">
        <f t="shared" ref="C273:H273" si="10">SUM(C191,C201,C211,C216,C224,C228,C229,C259:C272)</f>
        <v>15379670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15379670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188556572</v>
      </c>
      <c r="D275" s="489">
        <f t="shared" si="12"/>
        <v>17277806</v>
      </c>
      <c r="E275" s="489">
        <f t="shared" si="12"/>
        <v>28619947</v>
      </c>
      <c r="F275" s="489">
        <f t="shared" si="12"/>
        <v>13044736</v>
      </c>
      <c r="G275" s="489">
        <f t="shared" si="12"/>
        <v>7291117</v>
      </c>
      <c r="H275" s="489">
        <f t="shared" si="12"/>
        <v>43849</v>
      </c>
      <c r="I275" s="489">
        <f t="shared" si="12"/>
        <v>614703</v>
      </c>
      <c r="J275" s="489">
        <f t="shared" si="12"/>
        <v>1491706</v>
      </c>
      <c r="K275" s="439">
        <f t="shared" si="12"/>
        <v>466462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6" activePane="bottomLeft" state="frozen"/>
      <selection pane="bottomLeft" activeCell="L304" sqref="L30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3" t="s">
        <v>1869</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5"/>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89" t="s">
        <v>334</v>
      </c>
      <c r="B3" s="2290"/>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f>26060950+14008936+19911912</f>
        <v>59981798</v>
      </c>
      <c r="D5" s="408">
        <f>4816875+2366237+3175811</f>
        <v>10358923</v>
      </c>
      <c r="E5" s="408">
        <f>354558+22029+67088</f>
        <v>443675</v>
      </c>
      <c r="F5" s="408">
        <f>508200+100227+260113</f>
        <v>868540</v>
      </c>
      <c r="G5" s="408"/>
      <c r="H5" s="408">
        <v>33939</v>
      </c>
      <c r="I5" s="432">
        <f>641244+31276+57295</f>
        <v>729815</v>
      </c>
      <c r="J5" s="432">
        <v>25620</v>
      </c>
      <c r="K5" s="410">
        <f>SUM(C5:J5)</f>
        <v>72442310</v>
      </c>
      <c r="L5" s="408">
        <f>32098869+16283205+24031255+141000</f>
        <v>72554329</v>
      </c>
    </row>
    <row r="6" spans="1:14" x14ac:dyDescent="0.2">
      <c r="A6" s="1754" t="s">
        <v>1747</v>
      </c>
      <c r="B6" s="265" t="s">
        <v>1745</v>
      </c>
      <c r="C6" s="503"/>
      <c r="D6" s="503"/>
      <c r="E6" s="408"/>
      <c r="F6" s="503"/>
      <c r="G6" s="503"/>
      <c r="H6" s="503"/>
      <c r="I6" s="503"/>
      <c r="J6" s="503"/>
      <c r="K6" s="410">
        <f>SUM(C6,E6)</f>
        <v>0</v>
      </c>
      <c r="L6" s="408"/>
    </row>
    <row r="7" spans="1:14" x14ac:dyDescent="0.2">
      <c r="A7" s="1754" t="s">
        <v>170</v>
      </c>
      <c r="B7" s="265" t="s">
        <v>1120</v>
      </c>
      <c r="C7" s="432">
        <v>1524321</v>
      </c>
      <c r="D7" s="432">
        <v>558385</v>
      </c>
      <c r="E7" s="432">
        <v>2225</v>
      </c>
      <c r="F7" s="432">
        <v>28614</v>
      </c>
      <c r="G7" s="432"/>
      <c r="H7" s="432"/>
      <c r="I7" s="432"/>
      <c r="J7" s="432"/>
      <c r="K7" s="410">
        <f t="shared" ref="K7:K32" si="0">SUM(C7:J7)</f>
        <v>2113545</v>
      </c>
      <c r="L7" s="408">
        <v>1684077</v>
      </c>
    </row>
    <row r="8" spans="1:14" x14ac:dyDescent="0.2">
      <c r="A8" s="1754" t="s">
        <v>171</v>
      </c>
      <c r="B8" s="265">
        <v>1200</v>
      </c>
      <c r="C8" s="408">
        <v>21857148</v>
      </c>
      <c r="D8" s="408">
        <v>5342077</v>
      </c>
      <c r="E8" s="408">
        <v>2277248</v>
      </c>
      <c r="F8" s="408">
        <v>163640</v>
      </c>
      <c r="G8" s="408"/>
      <c r="H8" s="408"/>
      <c r="I8" s="432">
        <v>23079</v>
      </c>
      <c r="J8" s="432"/>
      <c r="K8" s="410">
        <f t="shared" si="0"/>
        <v>29663192</v>
      </c>
      <c r="L8" s="408">
        <v>34842384</v>
      </c>
    </row>
    <row r="9" spans="1:14" x14ac:dyDescent="0.2">
      <c r="A9" s="1754" t="s">
        <v>817</v>
      </c>
      <c r="B9" s="265" t="s">
        <v>1121</v>
      </c>
      <c r="C9" s="432">
        <v>4153002</v>
      </c>
      <c r="D9" s="432">
        <v>826878</v>
      </c>
      <c r="E9" s="432">
        <v>3158</v>
      </c>
      <c r="F9" s="432">
        <v>10899</v>
      </c>
      <c r="G9" s="432"/>
      <c r="H9" s="432"/>
      <c r="I9" s="432"/>
      <c r="J9" s="432"/>
      <c r="K9" s="410">
        <f t="shared" si="0"/>
        <v>4993937</v>
      </c>
      <c r="L9" s="408">
        <v>120400</v>
      </c>
    </row>
    <row r="10" spans="1:14" x14ac:dyDescent="0.2">
      <c r="A10" s="1754" t="s">
        <v>818</v>
      </c>
      <c r="B10" s="265">
        <v>1250</v>
      </c>
      <c r="C10" s="408">
        <v>108359</v>
      </c>
      <c r="D10" s="408">
        <v>54414</v>
      </c>
      <c r="E10" s="408">
        <v>667843</v>
      </c>
      <c r="F10" s="408">
        <v>827506</v>
      </c>
      <c r="G10" s="408"/>
      <c r="H10" s="408"/>
      <c r="I10" s="432"/>
      <c r="J10" s="432"/>
      <c r="K10" s="410">
        <f t="shared" si="0"/>
        <v>1658122</v>
      </c>
      <c r="L10" s="408">
        <v>2760919</v>
      </c>
    </row>
    <row r="11" spans="1:14" x14ac:dyDescent="0.2">
      <c r="A11" s="1754" t="s">
        <v>1320</v>
      </c>
      <c r="B11" s="265" t="s">
        <v>168</v>
      </c>
      <c r="C11" s="432">
        <v>275257</v>
      </c>
      <c r="D11" s="432">
        <v>68015</v>
      </c>
      <c r="E11" s="432"/>
      <c r="F11" s="432"/>
      <c r="G11" s="432"/>
      <c r="H11" s="432"/>
      <c r="I11" s="432"/>
      <c r="J11" s="432"/>
      <c r="K11" s="410">
        <f t="shared" si="0"/>
        <v>343272</v>
      </c>
      <c r="L11" s="408">
        <v>0</v>
      </c>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c r="D13" s="408"/>
      <c r="E13" s="408">
        <v>23398</v>
      </c>
      <c r="F13" s="408">
        <v>49299</v>
      </c>
      <c r="G13" s="408">
        <v>75126</v>
      </c>
      <c r="H13" s="408"/>
      <c r="I13" s="432">
        <v>32853</v>
      </c>
      <c r="J13" s="432"/>
      <c r="K13" s="410">
        <f t="shared" si="0"/>
        <v>180676</v>
      </c>
      <c r="L13" s="408">
        <v>190408</v>
      </c>
    </row>
    <row r="14" spans="1:14" x14ac:dyDescent="0.2">
      <c r="A14" s="1754" t="s">
        <v>1116</v>
      </c>
      <c r="B14" s="265">
        <v>1500</v>
      </c>
      <c r="C14" s="408">
        <v>2217464</v>
      </c>
      <c r="D14" s="408">
        <v>55185</v>
      </c>
      <c r="E14" s="408">
        <v>250984</v>
      </c>
      <c r="F14" s="408">
        <v>86608</v>
      </c>
      <c r="G14" s="408"/>
      <c r="H14" s="408">
        <v>115466</v>
      </c>
      <c r="I14" s="432">
        <v>3668</v>
      </c>
      <c r="J14" s="432"/>
      <c r="K14" s="410">
        <f t="shared" si="0"/>
        <v>2729375</v>
      </c>
      <c r="L14" s="408">
        <v>2803720</v>
      </c>
    </row>
    <row r="15" spans="1:14" x14ac:dyDescent="0.2">
      <c r="A15" s="1754" t="s">
        <v>1117</v>
      </c>
      <c r="B15" s="265">
        <v>1600</v>
      </c>
      <c r="C15" s="408">
        <v>676103</v>
      </c>
      <c r="D15" s="408">
        <v>945</v>
      </c>
      <c r="E15" s="408">
        <v>10633</v>
      </c>
      <c r="F15" s="408">
        <v>7239</v>
      </c>
      <c r="G15" s="408"/>
      <c r="H15" s="408">
        <v>1715</v>
      </c>
      <c r="I15" s="432"/>
      <c r="J15" s="432"/>
      <c r="K15" s="410">
        <f t="shared" si="0"/>
        <v>696635</v>
      </c>
      <c r="L15" s="408">
        <v>921270</v>
      </c>
    </row>
    <row r="16" spans="1:14" x14ac:dyDescent="0.2">
      <c r="A16" s="1754" t="s">
        <v>1142</v>
      </c>
      <c r="B16" s="265" t="s">
        <v>491</v>
      </c>
      <c r="C16" s="408">
        <v>649425</v>
      </c>
      <c r="D16" s="408">
        <v>115277</v>
      </c>
      <c r="E16" s="408"/>
      <c r="F16" s="408"/>
      <c r="G16" s="408"/>
      <c r="H16" s="408"/>
      <c r="I16" s="432"/>
      <c r="J16" s="432"/>
      <c r="K16" s="410">
        <f t="shared" si="0"/>
        <v>764702</v>
      </c>
      <c r="L16" s="408">
        <v>705000</v>
      </c>
    </row>
    <row r="17" spans="1:12" x14ac:dyDescent="0.2">
      <c r="A17" s="1754" t="s">
        <v>820</v>
      </c>
      <c r="B17" s="265" t="s">
        <v>169</v>
      </c>
      <c r="C17" s="432">
        <v>506918</v>
      </c>
      <c r="D17" s="432">
        <v>81998</v>
      </c>
      <c r="E17" s="432">
        <v>21809</v>
      </c>
      <c r="F17" s="432">
        <v>168</v>
      </c>
      <c r="G17" s="432"/>
      <c r="H17" s="432"/>
      <c r="I17" s="432"/>
      <c r="J17" s="432"/>
      <c r="K17" s="410">
        <f t="shared" si="0"/>
        <v>610893</v>
      </c>
      <c r="L17" s="408">
        <v>631675</v>
      </c>
    </row>
    <row r="18" spans="1:12" x14ac:dyDescent="0.2">
      <c r="A18" s="1754" t="s">
        <v>1261</v>
      </c>
      <c r="B18" s="265">
        <v>1800</v>
      </c>
      <c r="C18" s="408">
        <v>4862456</v>
      </c>
      <c r="D18" s="408">
        <v>906283</v>
      </c>
      <c r="E18" s="408">
        <v>4680</v>
      </c>
      <c r="F18" s="408">
        <f>31369-800</f>
        <v>30569</v>
      </c>
      <c r="G18" s="408"/>
      <c r="H18" s="408"/>
      <c r="I18" s="432">
        <v>1006</v>
      </c>
      <c r="J18" s="432"/>
      <c r="K18" s="410">
        <f t="shared" si="0"/>
        <v>5804994</v>
      </c>
      <c r="L18" s="408">
        <v>6149500</v>
      </c>
    </row>
    <row r="19" spans="1:12" x14ac:dyDescent="0.2">
      <c r="A19" s="1754" t="s">
        <v>140</v>
      </c>
      <c r="B19" s="265">
        <v>1900</v>
      </c>
      <c r="C19" s="408">
        <v>431672</v>
      </c>
      <c r="D19" s="408">
        <v>68592</v>
      </c>
      <c r="E19" s="408">
        <v>45250</v>
      </c>
      <c r="F19" s="408">
        <v>1919</v>
      </c>
      <c r="G19" s="408"/>
      <c r="H19" s="408"/>
      <c r="I19" s="432"/>
      <c r="J19" s="432"/>
      <c r="K19" s="410">
        <f t="shared" si="0"/>
        <v>547433</v>
      </c>
      <c r="L19" s="408">
        <v>587575</v>
      </c>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v>6428089</v>
      </c>
      <c r="I22" s="409"/>
      <c r="J22" s="503"/>
      <c r="K22" s="410">
        <f t="shared" si="0"/>
        <v>6428089</v>
      </c>
      <c r="L22" s="435">
        <v>6090000</v>
      </c>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v>928716</v>
      </c>
      <c r="I27" s="409"/>
      <c r="J27" s="503"/>
      <c r="K27" s="410">
        <f t="shared" si="0"/>
        <v>928716</v>
      </c>
      <c r="L27" s="435">
        <v>962400</v>
      </c>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v>131179</v>
      </c>
      <c r="I32" s="409"/>
      <c r="J32" s="510"/>
      <c r="K32" s="410">
        <f t="shared" si="0"/>
        <v>131179</v>
      </c>
      <c r="L32" s="435">
        <v>300000</v>
      </c>
    </row>
    <row r="33" spans="1:14" ht="12.75" customHeight="1" thickBot="1" x14ac:dyDescent="0.25">
      <c r="A33" s="877" t="s">
        <v>1275</v>
      </c>
      <c r="B33" s="464" t="s">
        <v>649</v>
      </c>
      <c r="C33" s="411">
        <f>SUM(C5:C32)</f>
        <v>97243923</v>
      </c>
      <c r="D33" s="411">
        <f t="shared" ref="D33:L33" si="1">SUM(D5:D32)</f>
        <v>18436972</v>
      </c>
      <c r="E33" s="411">
        <f t="shared" si="1"/>
        <v>3750903</v>
      </c>
      <c r="F33" s="411">
        <f t="shared" si="1"/>
        <v>2075001</v>
      </c>
      <c r="G33" s="411">
        <f t="shared" si="1"/>
        <v>75126</v>
      </c>
      <c r="H33" s="411">
        <f t="shared" si="1"/>
        <v>7639104</v>
      </c>
      <c r="I33" s="411">
        <f t="shared" si="1"/>
        <v>790421</v>
      </c>
      <c r="J33" s="411">
        <f t="shared" si="1"/>
        <v>25620</v>
      </c>
      <c r="K33" s="411">
        <f t="shared" si="1"/>
        <v>130037070</v>
      </c>
      <c r="L33" s="411">
        <f t="shared" si="1"/>
        <v>131303657</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2717468</v>
      </c>
      <c r="D36" s="414">
        <v>523586</v>
      </c>
      <c r="E36" s="414">
        <v>9155</v>
      </c>
      <c r="F36" s="414">
        <v>16597</v>
      </c>
      <c r="G36" s="414"/>
      <c r="H36" s="414"/>
      <c r="I36" s="432"/>
      <c r="J36" s="432"/>
      <c r="K36" s="410">
        <f t="shared" ref="K36:K41" si="2">SUM(C36:J36)</f>
        <v>3266806</v>
      </c>
      <c r="L36" s="408">
        <v>2731511</v>
      </c>
    </row>
    <row r="37" spans="1:14" x14ac:dyDescent="0.2">
      <c r="A37" s="1754" t="s">
        <v>1264</v>
      </c>
      <c r="B37" s="265">
        <v>2120</v>
      </c>
      <c r="C37" s="408">
        <v>2276504</v>
      </c>
      <c r="D37" s="408">
        <v>261335</v>
      </c>
      <c r="E37" s="408"/>
      <c r="F37" s="408"/>
      <c r="G37" s="408"/>
      <c r="H37" s="408"/>
      <c r="I37" s="432"/>
      <c r="J37" s="432"/>
      <c r="K37" s="410">
        <f t="shared" si="2"/>
        <v>2537839</v>
      </c>
      <c r="L37" s="408">
        <v>2315000</v>
      </c>
    </row>
    <row r="38" spans="1:14" x14ac:dyDescent="0.2">
      <c r="A38" s="1754" t="s">
        <v>220</v>
      </c>
      <c r="B38" s="265">
        <v>2130</v>
      </c>
      <c r="C38" s="408">
        <v>1041610</v>
      </c>
      <c r="D38" s="408">
        <v>237565</v>
      </c>
      <c r="E38" s="408">
        <v>554940</v>
      </c>
      <c r="F38" s="408">
        <v>128231</v>
      </c>
      <c r="G38" s="408"/>
      <c r="H38" s="408"/>
      <c r="I38" s="432"/>
      <c r="J38" s="432"/>
      <c r="K38" s="410">
        <f t="shared" si="2"/>
        <v>1962346</v>
      </c>
      <c r="L38" s="408">
        <v>2230710</v>
      </c>
    </row>
    <row r="39" spans="1:14" x14ac:dyDescent="0.2">
      <c r="A39" s="1754" t="s">
        <v>221</v>
      </c>
      <c r="B39" s="265">
        <v>2140</v>
      </c>
      <c r="C39" s="408">
        <v>1739849</v>
      </c>
      <c r="D39" s="408">
        <v>246442</v>
      </c>
      <c r="E39" s="408"/>
      <c r="F39" s="408">
        <v>21501</v>
      </c>
      <c r="G39" s="408"/>
      <c r="H39" s="408"/>
      <c r="I39" s="432"/>
      <c r="J39" s="432"/>
      <c r="K39" s="410">
        <f t="shared" si="2"/>
        <v>2007792</v>
      </c>
      <c r="L39" s="408">
        <v>2065000</v>
      </c>
    </row>
    <row r="40" spans="1:14" x14ac:dyDescent="0.2">
      <c r="A40" s="1754" t="s">
        <v>222</v>
      </c>
      <c r="B40" s="265">
        <v>2150</v>
      </c>
      <c r="C40" s="408">
        <v>2186822</v>
      </c>
      <c r="D40" s="408">
        <v>287235</v>
      </c>
      <c r="E40" s="408"/>
      <c r="F40" s="408">
        <v>14272</v>
      </c>
      <c r="G40" s="408"/>
      <c r="H40" s="408"/>
      <c r="I40" s="432"/>
      <c r="J40" s="432"/>
      <c r="K40" s="410">
        <f t="shared" si="2"/>
        <v>2488329</v>
      </c>
      <c r="L40" s="408">
        <v>2482000</v>
      </c>
    </row>
    <row r="41" spans="1:14" x14ac:dyDescent="0.2">
      <c r="A41" s="1754" t="s">
        <v>1880</v>
      </c>
      <c r="B41" s="265">
        <v>2190</v>
      </c>
      <c r="C41" s="408">
        <v>171440</v>
      </c>
      <c r="D41" s="408">
        <v>18627</v>
      </c>
      <c r="E41" s="408">
        <v>1315</v>
      </c>
      <c r="F41" s="408"/>
      <c r="G41" s="408"/>
      <c r="H41" s="408"/>
      <c r="I41" s="432"/>
      <c r="J41" s="432"/>
      <c r="K41" s="410">
        <f t="shared" si="2"/>
        <v>191382</v>
      </c>
      <c r="L41" s="408">
        <v>100000</v>
      </c>
    </row>
    <row r="42" spans="1:14" ht="12.75" customHeight="1" thickBot="1" x14ac:dyDescent="0.25">
      <c r="A42" s="877" t="s">
        <v>639</v>
      </c>
      <c r="B42" s="464" t="s">
        <v>811</v>
      </c>
      <c r="C42" s="411">
        <f>SUM(C36:C41)</f>
        <v>10133693</v>
      </c>
      <c r="D42" s="411">
        <f t="shared" ref="D42:L42" si="3">SUM(D36:D41)</f>
        <v>1574790</v>
      </c>
      <c r="E42" s="411">
        <f t="shared" si="3"/>
        <v>565410</v>
      </c>
      <c r="F42" s="411">
        <f t="shared" si="3"/>
        <v>180601</v>
      </c>
      <c r="G42" s="411">
        <f t="shared" si="3"/>
        <v>0</v>
      </c>
      <c r="H42" s="411">
        <f t="shared" si="3"/>
        <v>0</v>
      </c>
      <c r="I42" s="411">
        <f t="shared" si="3"/>
        <v>0</v>
      </c>
      <c r="J42" s="411">
        <f t="shared" si="3"/>
        <v>0</v>
      </c>
      <c r="K42" s="411">
        <f t="shared" si="3"/>
        <v>12454494</v>
      </c>
      <c r="L42" s="411">
        <f t="shared" si="3"/>
        <v>11924221</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2656556</v>
      </c>
      <c r="D44" s="414">
        <v>565379</v>
      </c>
      <c r="E44" s="414">
        <v>1019337</v>
      </c>
      <c r="F44" s="414">
        <v>140681</v>
      </c>
      <c r="G44" s="414"/>
      <c r="H44" s="414">
        <v>1323</v>
      </c>
      <c r="I44" s="432">
        <v>110778</v>
      </c>
      <c r="J44" s="432"/>
      <c r="K44" s="416">
        <f>SUM(C44:J44)</f>
        <v>4494054</v>
      </c>
      <c r="L44" s="414">
        <v>4915112</v>
      </c>
    </row>
    <row r="45" spans="1:14" x14ac:dyDescent="0.2">
      <c r="A45" s="1754" t="s">
        <v>955</v>
      </c>
      <c r="B45" s="265">
        <v>2220</v>
      </c>
      <c r="C45" s="408">
        <v>1067536</v>
      </c>
      <c r="D45" s="408">
        <v>195780</v>
      </c>
      <c r="E45" s="408">
        <v>58974</v>
      </c>
      <c r="F45" s="408">
        <v>463893</v>
      </c>
      <c r="G45" s="408">
        <v>114958</v>
      </c>
      <c r="H45" s="408"/>
      <c r="I45" s="432">
        <v>44583</v>
      </c>
      <c r="J45" s="432"/>
      <c r="K45" s="416">
        <f>SUM(C45:J45)</f>
        <v>1945724</v>
      </c>
      <c r="L45" s="408">
        <v>1650406</v>
      </c>
    </row>
    <row r="46" spans="1:14" x14ac:dyDescent="0.2">
      <c r="A46" s="1754" t="s">
        <v>956</v>
      </c>
      <c r="B46" s="265">
        <v>2230</v>
      </c>
      <c r="C46" s="408">
        <v>252823</v>
      </c>
      <c r="D46" s="408">
        <v>33196</v>
      </c>
      <c r="E46" s="408">
        <v>280888</v>
      </c>
      <c r="F46" s="408">
        <v>63023</v>
      </c>
      <c r="G46" s="408"/>
      <c r="H46" s="408"/>
      <c r="I46" s="432"/>
      <c r="J46" s="432"/>
      <c r="K46" s="416">
        <f>SUM(C46:J46)</f>
        <v>629930</v>
      </c>
      <c r="L46" s="408">
        <v>1065534</v>
      </c>
    </row>
    <row r="47" spans="1:14" ht="12.75" customHeight="1" thickBot="1" x14ac:dyDescent="0.25">
      <c r="A47" s="877" t="s">
        <v>640</v>
      </c>
      <c r="B47" s="464" t="s">
        <v>33</v>
      </c>
      <c r="C47" s="411">
        <f>SUM(C44:C46)</f>
        <v>3976915</v>
      </c>
      <c r="D47" s="411">
        <f t="shared" ref="D47:K47" si="4">SUM(D44:D46)</f>
        <v>794355</v>
      </c>
      <c r="E47" s="411">
        <f t="shared" si="4"/>
        <v>1359199</v>
      </c>
      <c r="F47" s="411">
        <f t="shared" si="4"/>
        <v>667597</v>
      </c>
      <c r="G47" s="411">
        <f t="shared" si="4"/>
        <v>114958</v>
      </c>
      <c r="H47" s="411">
        <f t="shared" si="4"/>
        <v>1323</v>
      </c>
      <c r="I47" s="411">
        <f t="shared" si="4"/>
        <v>155361</v>
      </c>
      <c r="J47" s="411">
        <f t="shared" si="4"/>
        <v>0</v>
      </c>
      <c r="K47" s="411">
        <f t="shared" si="4"/>
        <v>7069708</v>
      </c>
      <c r="L47" s="411">
        <f>SUM(L44:L46)</f>
        <v>7631052</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5000</v>
      </c>
      <c r="D49" s="414">
        <v>1559201</v>
      </c>
      <c r="E49" s="414">
        <v>565879</v>
      </c>
      <c r="F49" s="414">
        <v>2526</v>
      </c>
      <c r="G49" s="414"/>
      <c r="H49" s="414">
        <v>31179</v>
      </c>
      <c r="I49" s="432"/>
      <c r="J49" s="432">
        <v>1298</v>
      </c>
      <c r="K49" s="416">
        <f>SUM(C49:J49)</f>
        <v>2165083</v>
      </c>
      <c r="L49" s="414">
        <v>2097900</v>
      </c>
    </row>
    <row r="50" spans="1:14" x14ac:dyDescent="0.2">
      <c r="A50" s="1754" t="s">
        <v>958</v>
      </c>
      <c r="B50" s="265">
        <v>2320</v>
      </c>
      <c r="C50" s="408">
        <v>306895</v>
      </c>
      <c r="D50" s="408">
        <v>40999</v>
      </c>
      <c r="E50" s="408">
        <v>127179</v>
      </c>
      <c r="F50" s="408">
        <v>14723</v>
      </c>
      <c r="G50" s="408">
        <v>20580</v>
      </c>
      <c r="H50" s="408"/>
      <c r="I50" s="432">
        <v>411</v>
      </c>
      <c r="J50" s="432"/>
      <c r="K50" s="416">
        <f>SUM(C50:J50)</f>
        <v>510787</v>
      </c>
      <c r="L50" s="408">
        <v>500300</v>
      </c>
    </row>
    <row r="51" spans="1:14" x14ac:dyDescent="0.2">
      <c r="A51" s="1754" t="s">
        <v>45</v>
      </c>
      <c r="B51" s="265">
        <v>2330</v>
      </c>
      <c r="C51" s="408">
        <v>322875</v>
      </c>
      <c r="D51" s="408">
        <v>111032</v>
      </c>
      <c r="E51" s="408"/>
      <c r="F51" s="408">
        <v>5562</v>
      </c>
      <c r="G51" s="408"/>
      <c r="H51" s="408"/>
      <c r="I51" s="432"/>
      <c r="J51" s="432"/>
      <c r="K51" s="416">
        <f>SUM(C51:J51)</f>
        <v>439469</v>
      </c>
      <c r="L51" s="408">
        <v>11000</v>
      </c>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634770</v>
      </c>
      <c r="D53" s="411">
        <f t="shared" ref="D53:L53" si="5">SUM(D49:D52)</f>
        <v>1711232</v>
      </c>
      <c r="E53" s="411">
        <f t="shared" si="5"/>
        <v>693058</v>
      </c>
      <c r="F53" s="411">
        <f t="shared" si="5"/>
        <v>22811</v>
      </c>
      <c r="G53" s="411">
        <f t="shared" si="5"/>
        <v>20580</v>
      </c>
      <c r="H53" s="411">
        <f t="shared" si="5"/>
        <v>31179</v>
      </c>
      <c r="I53" s="411">
        <f t="shared" si="5"/>
        <v>411</v>
      </c>
      <c r="J53" s="411">
        <f t="shared" si="5"/>
        <v>1298</v>
      </c>
      <c r="K53" s="411">
        <f t="shared" si="5"/>
        <v>3115339</v>
      </c>
      <c r="L53" s="411">
        <f t="shared" si="5"/>
        <v>2609200</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9846351</v>
      </c>
      <c r="D55" s="414">
        <v>2186374</v>
      </c>
      <c r="E55" s="414">
        <v>305418</v>
      </c>
      <c r="F55" s="414">
        <v>97995</v>
      </c>
      <c r="G55" s="414"/>
      <c r="H55" s="414"/>
      <c r="I55" s="432"/>
      <c r="J55" s="432">
        <v>21492</v>
      </c>
      <c r="K55" s="416">
        <f>SUM(C55:J55)</f>
        <v>12457630</v>
      </c>
      <c r="L55" s="414">
        <f>13023961-141000</f>
        <v>12882961</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9846351</v>
      </c>
      <c r="D57" s="417">
        <f t="shared" ref="D57:K57" si="6">SUM(D55:D56)</f>
        <v>2186374</v>
      </c>
      <c r="E57" s="417">
        <f t="shared" si="6"/>
        <v>305418</v>
      </c>
      <c r="F57" s="417">
        <f t="shared" si="6"/>
        <v>97995</v>
      </c>
      <c r="G57" s="417">
        <f t="shared" si="6"/>
        <v>0</v>
      </c>
      <c r="H57" s="417">
        <f t="shared" si="6"/>
        <v>0</v>
      </c>
      <c r="I57" s="417">
        <f t="shared" si="6"/>
        <v>0</v>
      </c>
      <c r="J57" s="417">
        <f t="shared" si="6"/>
        <v>21492</v>
      </c>
      <c r="K57" s="417">
        <f t="shared" si="6"/>
        <v>12457630</v>
      </c>
      <c r="L57" s="411">
        <f>SUM(L55:L56)</f>
        <v>12882961</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362075</v>
      </c>
      <c r="D59" s="414">
        <v>49502</v>
      </c>
      <c r="E59" s="414">
        <v>62073</v>
      </c>
      <c r="F59" s="414">
        <v>2278</v>
      </c>
      <c r="G59" s="414"/>
      <c r="H59" s="414"/>
      <c r="I59" s="432"/>
      <c r="J59" s="432">
        <v>6580</v>
      </c>
      <c r="K59" s="416">
        <f t="shared" ref="K59:K64" si="7">SUM(C59:J59)</f>
        <v>482508</v>
      </c>
      <c r="L59" s="414">
        <v>571050</v>
      </c>
      <c r="M59" s="14"/>
      <c r="N59" s="14"/>
    </row>
    <row r="60" spans="1:14" s="15" customFormat="1" x14ac:dyDescent="0.2">
      <c r="A60" s="1754" t="s">
        <v>531</v>
      </c>
      <c r="B60" s="265">
        <v>2520</v>
      </c>
      <c r="C60" s="408">
        <v>532480</v>
      </c>
      <c r="D60" s="408">
        <v>139900</v>
      </c>
      <c r="E60" s="408">
        <v>38006</v>
      </c>
      <c r="F60" s="408">
        <v>5702</v>
      </c>
      <c r="G60" s="408"/>
      <c r="H60" s="408">
        <v>1691</v>
      </c>
      <c r="I60" s="432"/>
      <c r="J60" s="432"/>
      <c r="K60" s="416">
        <f t="shared" si="7"/>
        <v>717779</v>
      </c>
      <c r="L60" s="408">
        <v>744700</v>
      </c>
      <c r="M60" s="14"/>
      <c r="N60" s="14"/>
    </row>
    <row r="61" spans="1:14" s="15" customFormat="1" x14ac:dyDescent="0.2">
      <c r="A61" s="1754" t="s">
        <v>219</v>
      </c>
      <c r="B61" s="265">
        <v>2540</v>
      </c>
      <c r="C61" s="408">
        <v>1412761</v>
      </c>
      <c r="D61" s="408">
        <v>332530</v>
      </c>
      <c r="E61" s="408">
        <v>53722</v>
      </c>
      <c r="F61" s="408">
        <v>37902</v>
      </c>
      <c r="G61" s="408"/>
      <c r="H61" s="408"/>
      <c r="I61" s="432">
        <v>3049</v>
      </c>
      <c r="J61" s="432"/>
      <c r="K61" s="416">
        <f t="shared" si="7"/>
        <v>1839964</v>
      </c>
      <c r="L61" s="408">
        <v>1782030</v>
      </c>
      <c r="M61" s="14"/>
      <c r="N61" s="14"/>
    </row>
    <row r="62" spans="1:14" s="15" customFormat="1" x14ac:dyDescent="0.2">
      <c r="A62" s="1754" t="s">
        <v>1106</v>
      </c>
      <c r="B62" s="265">
        <v>2550</v>
      </c>
      <c r="C62" s="408"/>
      <c r="D62" s="408"/>
      <c r="E62" s="408">
        <v>329</v>
      </c>
      <c r="F62" s="408"/>
      <c r="G62" s="408"/>
      <c r="H62" s="408"/>
      <c r="I62" s="432"/>
      <c r="J62" s="432"/>
      <c r="K62" s="416">
        <f t="shared" si="7"/>
        <v>329</v>
      </c>
      <c r="L62" s="408">
        <v>1000</v>
      </c>
      <c r="M62" s="14"/>
      <c r="N62" s="14"/>
    </row>
    <row r="63" spans="1:14" s="14" customFormat="1" x14ac:dyDescent="0.2">
      <c r="A63" s="1754" t="s">
        <v>106</v>
      </c>
      <c r="B63" s="265">
        <v>2560</v>
      </c>
      <c r="C63" s="408">
        <v>2711803</v>
      </c>
      <c r="D63" s="408">
        <v>1020156</v>
      </c>
      <c r="E63" s="408">
        <v>350775</v>
      </c>
      <c r="F63" s="408">
        <f>12860+4159949-792023</f>
        <v>3380786</v>
      </c>
      <c r="G63" s="408">
        <v>201976</v>
      </c>
      <c r="H63" s="408">
        <v>1263</v>
      </c>
      <c r="I63" s="432">
        <v>28814</v>
      </c>
      <c r="J63" s="432">
        <v>5976</v>
      </c>
      <c r="K63" s="416">
        <f t="shared" si="7"/>
        <v>7701549</v>
      </c>
      <c r="L63" s="408">
        <v>8364537</v>
      </c>
    </row>
    <row r="64" spans="1:14" s="14" customFormat="1" x14ac:dyDescent="0.2">
      <c r="A64" s="1761" t="s">
        <v>107</v>
      </c>
      <c r="B64" s="266">
        <v>2570</v>
      </c>
      <c r="C64" s="414">
        <v>148698</v>
      </c>
      <c r="D64" s="414">
        <v>36539</v>
      </c>
      <c r="E64" s="414">
        <v>105063</v>
      </c>
      <c r="F64" s="414">
        <v>21661</v>
      </c>
      <c r="G64" s="414"/>
      <c r="H64" s="414">
        <v>13815</v>
      </c>
      <c r="I64" s="432">
        <v>10574</v>
      </c>
      <c r="J64" s="432"/>
      <c r="K64" s="416">
        <f t="shared" si="7"/>
        <v>336350</v>
      </c>
      <c r="L64" s="414">
        <v>356350</v>
      </c>
    </row>
    <row r="65" spans="1:14" s="15" customFormat="1" ht="12.75" customHeight="1" thickBot="1" x14ac:dyDescent="0.25">
      <c r="A65" s="877" t="s">
        <v>814</v>
      </c>
      <c r="B65" s="464" t="s">
        <v>36</v>
      </c>
      <c r="C65" s="411">
        <f>SUM(C59:C64)</f>
        <v>5167817</v>
      </c>
      <c r="D65" s="411">
        <f t="shared" ref="D65:L65" si="8">SUM(D59:D64)</f>
        <v>1578627</v>
      </c>
      <c r="E65" s="411">
        <f t="shared" si="8"/>
        <v>609968</v>
      </c>
      <c r="F65" s="411">
        <f t="shared" si="8"/>
        <v>3448329</v>
      </c>
      <c r="G65" s="411">
        <f t="shared" si="8"/>
        <v>201976</v>
      </c>
      <c r="H65" s="411">
        <f t="shared" si="8"/>
        <v>16769</v>
      </c>
      <c r="I65" s="411">
        <f t="shared" si="8"/>
        <v>42437</v>
      </c>
      <c r="J65" s="411">
        <f t="shared" si="8"/>
        <v>12556</v>
      </c>
      <c r="K65" s="411">
        <f t="shared" si="8"/>
        <v>11078479</v>
      </c>
      <c r="L65" s="411">
        <f t="shared" si="8"/>
        <v>11819667</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v>467006</v>
      </c>
      <c r="D69" s="408">
        <v>135455</v>
      </c>
      <c r="E69" s="408">
        <v>551482</v>
      </c>
      <c r="F69" s="408">
        <v>183960</v>
      </c>
      <c r="G69" s="408">
        <v>74247</v>
      </c>
      <c r="H69" s="408"/>
      <c r="I69" s="432">
        <v>7351</v>
      </c>
      <c r="J69" s="432"/>
      <c r="K69" s="416">
        <f>SUM(C69:J69)</f>
        <v>1419501</v>
      </c>
      <c r="L69" s="408">
        <v>1507550</v>
      </c>
      <c r="M69" s="14"/>
      <c r="N69" s="14"/>
    </row>
    <row r="70" spans="1:14" s="15" customFormat="1" x14ac:dyDescent="0.2">
      <c r="A70" s="1754" t="s">
        <v>463</v>
      </c>
      <c r="B70" s="265">
        <v>2640</v>
      </c>
      <c r="C70" s="408">
        <v>680800</v>
      </c>
      <c r="D70" s="408">
        <v>1315898</v>
      </c>
      <c r="E70" s="408">
        <v>2079593</v>
      </c>
      <c r="F70" s="408">
        <v>28272</v>
      </c>
      <c r="G70" s="408"/>
      <c r="H70" s="408"/>
      <c r="I70" s="432">
        <v>1730</v>
      </c>
      <c r="J70" s="432"/>
      <c r="K70" s="416">
        <f>SUM(C70:J70)</f>
        <v>4106293</v>
      </c>
      <c r="L70" s="408">
        <v>4614481</v>
      </c>
      <c r="M70" s="14"/>
      <c r="N70" s="14"/>
    </row>
    <row r="71" spans="1:14" s="15" customFormat="1" x14ac:dyDescent="0.2">
      <c r="A71" s="1754" t="s">
        <v>464</v>
      </c>
      <c r="B71" s="265">
        <v>2660</v>
      </c>
      <c r="C71" s="408">
        <v>2017729</v>
      </c>
      <c r="D71" s="408">
        <v>386038</v>
      </c>
      <c r="E71" s="408">
        <v>990209</v>
      </c>
      <c r="F71" s="408">
        <v>70676</v>
      </c>
      <c r="G71" s="408">
        <v>13022</v>
      </c>
      <c r="H71" s="408"/>
      <c r="I71" s="432">
        <v>31599</v>
      </c>
      <c r="J71" s="432"/>
      <c r="K71" s="416">
        <f>SUM(C71:J71)</f>
        <v>3509273</v>
      </c>
      <c r="L71" s="408">
        <v>3843487</v>
      </c>
      <c r="M71" s="14"/>
      <c r="N71" s="14"/>
    </row>
    <row r="72" spans="1:14" s="15" customFormat="1" ht="12.75" customHeight="1" thickBot="1" x14ac:dyDescent="0.25">
      <c r="A72" s="877" t="s">
        <v>38</v>
      </c>
      <c r="B72" s="461" t="s">
        <v>37</v>
      </c>
      <c r="C72" s="411">
        <f>SUM(C67:C71)</f>
        <v>3165535</v>
      </c>
      <c r="D72" s="411">
        <f t="shared" ref="D72:K72" si="9">SUM(D67:D71)</f>
        <v>1837391</v>
      </c>
      <c r="E72" s="411">
        <f t="shared" si="9"/>
        <v>3621284</v>
      </c>
      <c r="F72" s="411">
        <f t="shared" si="9"/>
        <v>282908</v>
      </c>
      <c r="G72" s="411">
        <f t="shared" si="9"/>
        <v>87269</v>
      </c>
      <c r="H72" s="411">
        <f t="shared" si="9"/>
        <v>0</v>
      </c>
      <c r="I72" s="411">
        <f t="shared" si="9"/>
        <v>40680</v>
      </c>
      <c r="J72" s="411">
        <f t="shared" si="9"/>
        <v>0</v>
      </c>
      <c r="K72" s="411">
        <f t="shared" si="9"/>
        <v>9035067</v>
      </c>
      <c r="L72" s="411">
        <f>SUM(L67:L71)</f>
        <v>9965518</v>
      </c>
      <c r="M72" s="14"/>
      <c r="N72" s="14"/>
    </row>
    <row r="73" spans="1:14" s="15" customFormat="1" ht="14.25" thickTop="1" thickBot="1" x14ac:dyDescent="0.25">
      <c r="A73" s="1762" t="s">
        <v>1133</v>
      </c>
      <c r="B73" s="1746" t="s">
        <v>653</v>
      </c>
      <c r="C73" s="419"/>
      <c r="D73" s="419"/>
      <c r="E73" s="419">
        <v>4488</v>
      </c>
      <c r="F73" s="419">
        <v>1718</v>
      </c>
      <c r="G73" s="419"/>
      <c r="H73" s="419"/>
      <c r="I73" s="425"/>
      <c r="J73" s="425"/>
      <c r="K73" s="411">
        <f>SUM(C73:J73)</f>
        <v>6206</v>
      </c>
      <c r="L73" s="420">
        <v>116229</v>
      </c>
      <c r="M73" s="14"/>
      <c r="N73" s="14"/>
    </row>
    <row r="74" spans="1:14" ht="12.75" customHeight="1" thickTop="1" thickBot="1" x14ac:dyDescent="0.25">
      <c r="A74" s="877" t="s">
        <v>951</v>
      </c>
      <c r="B74" s="1745">
        <v>2000</v>
      </c>
      <c r="C74" s="421">
        <f>SUM(C42,C47,C53,C57,C65,C72,C73)</f>
        <v>32925081</v>
      </c>
      <c r="D74" s="421">
        <f t="shared" ref="D74:K74" si="10">SUM(D42,D47,D53,D57,D65,D72,D73)</f>
        <v>9682769</v>
      </c>
      <c r="E74" s="421">
        <f t="shared" si="10"/>
        <v>7158825</v>
      </c>
      <c r="F74" s="421">
        <f t="shared" si="10"/>
        <v>4701959</v>
      </c>
      <c r="G74" s="421">
        <f t="shared" si="10"/>
        <v>424783</v>
      </c>
      <c r="H74" s="421">
        <f t="shared" si="10"/>
        <v>49271</v>
      </c>
      <c r="I74" s="421">
        <f t="shared" si="10"/>
        <v>238889</v>
      </c>
      <c r="J74" s="421">
        <f t="shared" si="10"/>
        <v>35346</v>
      </c>
      <c r="K74" s="421">
        <f t="shared" si="10"/>
        <v>55216923</v>
      </c>
      <c r="L74" s="421">
        <f>SUM(L42,L47,L53,L57,L65,L72,L73)</f>
        <v>56948848</v>
      </c>
    </row>
    <row r="75" spans="1:14" s="23" customFormat="1" ht="18" customHeight="1" thickTop="1" thickBot="1" x14ac:dyDescent="0.25">
      <c r="A75" s="1753" t="s">
        <v>50</v>
      </c>
      <c r="B75" s="1747" t="s">
        <v>654</v>
      </c>
      <c r="C75" s="419">
        <v>136801</v>
      </c>
      <c r="D75" s="419">
        <v>69699</v>
      </c>
      <c r="E75" s="419">
        <v>40441</v>
      </c>
      <c r="F75" s="419">
        <v>75723</v>
      </c>
      <c r="G75" s="419"/>
      <c r="H75" s="419"/>
      <c r="I75" s="425"/>
      <c r="J75" s="425"/>
      <c r="K75" s="411">
        <f>SUM(C75:J75)</f>
        <v>322664</v>
      </c>
      <c r="L75" s="420">
        <v>251573</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c r="F79" s="409"/>
      <c r="G79" s="409"/>
      <c r="H79" s="408"/>
      <c r="I79" s="503"/>
      <c r="J79" s="503"/>
      <c r="K79" s="410">
        <f t="shared" si="11"/>
        <v>0</v>
      </c>
      <c r="L79" s="408"/>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2005</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0</v>
      </c>
      <c r="F102" s="409"/>
      <c r="G102" s="409"/>
      <c r="H102" s="421">
        <f>SUM(H84,H92,H100,H101)</f>
        <v>0</v>
      </c>
      <c r="I102" s="503"/>
      <c r="J102" s="503"/>
      <c r="K102" s="421">
        <f>SUM(K84,K92,K100,K101)</f>
        <v>0</v>
      </c>
      <c r="L102" s="421">
        <f>SUM(L84,L92,L100,L101)</f>
        <v>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130305805</v>
      </c>
      <c r="D114" s="411">
        <f t="shared" ref="D114:K114" si="13">SUM(D33,D74,D75,D102,D112,D113)</f>
        <v>28189440</v>
      </c>
      <c r="E114" s="411">
        <f t="shared" si="13"/>
        <v>10950169</v>
      </c>
      <c r="F114" s="411">
        <f t="shared" si="13"/>
        <v>6852683</v>
      </c>
      <c r="G114" s="411">
        <f t="shared" si="13"/>
        <v>499909</v>
      </c>
      <c r="H114" s="411">
        <f>SUM(H33,H74,H75,H102,H112,H113)</f>
        <v>7688375</v>
      </c>
      <c r="I114" s="411">
        <f t="shared" si="13"/>
        <v>1029310</v>
      </c>
      <c r="J114" s="411">
        <f t="shared" si="13"/>
        <v>60966</v>
      </c>
      <c r="K114" s="411">
        <f t="shared" si="13"/>
        <v>185576657</v>
      </c>
      <c r="L114" s="411">
        <f>SUM(L33,L74,L75,L102,L112,L113)</f>
        <v>188504078</v>
      </c>
    </row>
    <row r="115" spans="1:14" ht="23.25" thickTop="1" x14ac:dyDescent="0.2">
      <c r="A115" s="1766" t="s">
        <v>1154</v>
      </c>
      <c r="B115" s="882"/>
      <c r="C115" s="412"/>
      <c r="D115" s="412"/>
      <c r="E115" s="412"/>
      <c r="F115" s="412"/>
      <c r="G115" s="412"/>
      <c r="H115" s="412"/>
      <c r="I115" s="412"/>
      <c r="J115" s="412"/>
      <c r="K115" s="436">
        <f>'Revenues 9-14'!C275-'Expenditures 15-22'!K114</f>
        <v>2979915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7" t="s">
        <v>333</v>
      </c>
      <c r="B117" s="2288"/>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v>98479</v>
      </c>
      <c r="D123" s="408">
        <v>1667</v>
      </c>
      <c r="E123" s="408">
        <v>28786</v>
      </c>
      <c r="F123" s="408"/>
      <c r="G123" s="408">
        <v>1695656</v>
      </c>
      <c r="H123" s="408"/>
      <c r="I123" s="432">
        <v>509084</v>
      </c>
      <c r="J123" s="432"/>
      <c r="K123" s="411">
        <f>SUM(C123:J123)</f>
        <v>2333672</v>
      </c>
      <c r="L123" s="408">
        <v>2352500</v>
      </c>
    </row>
    <row r="124" spans="1:14" ht="14.25" thickTop="1" thickBot="1" x14ac:dyDescent="0.25">
      <c r="A124" s="1754" t="s">
        <v>219</v>
      </c>
      <c r="B124" s="265">
        <v>2540</v>
      </c>
      <c r="C124" s="408">
        <v>5239800</v>
      </c>
      <c r="D124" s="408">
        <v>919062</v>
      </c>
      <c r="E124" s="408">
        <v>5240902</v>
      </c>
      <c r="F124" s="408">
        <v>3222807</v>
      </c>
      <c r="G124" s="408">
        <v>276581</v>
      </c>
      <c r="H124" s="408"/>
      <c r="I124" s="432">
        <v>44811</v>
      </c>
      <c r="J124" s="432"/>
      <c r="K124" s="411">
        <f>SUM(C124:J124)</f>
        <v>14943963</v>
      </c>
      <c r="L124" s="408">
        <v>15156405</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5338279</v>
      </c>
      <c r="D127" s="411">
        <f t="shared" ref="D127:L127" si="14">SUM(D122:D126)</f>
        <v>920729</v>
      </c>
      <c r="E127" s="411">
        <f t="shared" si="14"/>
        <v>5269688</v>
      </c>
      <c r="F127" s="411">
        <f t="shared" si="14"/>
        <v>3222807</v>
      </c>
      <c r="G127" s="411">
        <f t="shared" si="14"/>
        <v>1972237</v>
      </c>
      <c r="H127" s="411">
        <f t="shared" si="14"/>
        <v>0</v>
      </c>
      <c r="I127" s="411">
        <f t="shared" si="14"/>
        <v>553895</v>
      </c>
      <c r="J127" s="411">
        <f t="shared" si="14"/>
        <v>0</v>
      </c>
      <c r="K127" s="411">
        <f t="shared" si="14"/>
        <v>17277635</v>
      </c>
      <c r="L127" s="411">
        <f t="shared" si="14"/>
        <v>17508905</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5338279</v>
      </c>
      <c r="D129" s="421">
        <f t="shared" ref="D129:L129" si="15">SUM(D120,D127,D128)</f>
        <v>920729</v>
      </c>
      <c r="E129" s="421">
        <f t="shared" si="15"/>
        <v>5269688</v>
      </c>
      <c r="F129" s="421">
        <f t="shared" si="15"/>
        <v>3222807</v>
      </c>
      <c r="G129" s="421">
        <f t="shared" si="15"/>
        <v>1972237</v>
      </c>
      <c r="H129" s="421">
        <f t="shared" si="15"/>
        <v>0</v>
      </c>
      <c r="I129" s="421">
        <f t="shared" si="15"/>
        <v>553895</v>
      </c>
      <c r="J129" s="421">
        <f t="shared" si="15"/>
        <v>0</v>
      </c>
      <c r="K129" s="421">
        <f t="shared" si="15"/>
        <v>17277635</v>
      </c>
      <c r="L129" s="421">
        <f t="shared" si="15"/>
        <v>17508905</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98" t="s">
        <v>704</v>
      </c>
      <c r="B150" s="2299"/>
      <c r="C150" s="411">
        <f>SUM(C129,C130,C138,C148,C149)</f>
        <v>5338279</v>
      </c>
      <c r="D150" s="411">
        <f t="shared" ref="D150:K150" si="16">SUM(D129,D130,D138,D148,D149)</f>
        <v>920729</v>
      </c>
      <c r="E150" s="411">
        <f t="shared" si="16"/>
        <v>5269688</v>
      </c>
      <c r="F150" s="411">
        <f t="shared" si="16"/>
        <v>3222807</v>
      </c>
      <c r="G150" s="411">
        <f t="shared" si="16"/>
        <v>1972237</v>
      </c>
      <c r="H150" s="411">
        <f t="shared" si="16"/>
        <v>0</v>
      </c>
      <c r="I150" s="411">
        <f t="shared" si="16"/>
        <v>553895</v>
      </c>
      <c r="J150" s="411">
        <f t="shared" si="16"/>
        <v>0</v>
      </c>
      <c r="K150" s="411">
        <f t="shared" si="16"/>
        <v>17277635</v>
      </c>
      <c r="L150" s="411">
        <f>SUM(L129,L130,L138,L148,L149)</f>
        <v>17508905</v>
      </c>
    </row>
    <row r="151" spans="1:14" ht="12.75" customHeight="1" thickTop="1" x14ac:dyDescent="0.2">
      <c r="A151" s="2294" t="s">
        <v>1377</v>
      </c>
      <c r="B151" s="2295"/>
      <c r="C151" s="412"/>
      <c r="D151" s="412"/>
      <c r="E151" s="412"/>
      <c r="F151" s="412"/>
      <c r="G151" s="412"/>
      <c r="H151" s="412"/>
      <c r="I151" s="412"/>
      <c r="J151" s="409"/>
      <c r="K151" s="436">
        <f>'Revenues 9-14'!D275-'Expenditures 15-22'!K150</f>
        <v>171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7" t="s">
        <v>705</v>
      </c>
      <c r="B153" s="218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3865251</v>
      </c>
      <c r="I163" s="409"/>
      <c r="J163" s="409"/>
      <c r="K163" s="410">
        <f>SUM(C163:H163)</f>
        <v>3865251</v>
      </c>
      <c r="L163" s="1804">
        <v>13983270</v>
      </c>
    </row>
    <row r="164" spans="1:14" ht="33.75" customHeight="1" x14ac:dyDescent="0.2">
      <c r="A164" s="1774" t="s">
        <v>290</v>
      </c>
      <c r="B164" s="532" t="s">
        <v>32</v>
      </c>
      <c r="C164" s="409"/>
      <c r="D164" s="409"/>
      <c r="E164" s="409"/>
      <c r="F164" s="409"/>
      <c r="G164" s="409"/>
      <c r="H164" s="1807">
        <v>26511860</v>
      </c>
      <c r="I164" s="409"/>
      <c r="J164" s="409"/>
      <c r="K164" s="410">
        <f>SUM(C164:J164)</f>
        <v>26511860</v>
      </c>
      <c r="L164" s="1807">
        <v>16319746</v>
      </c>
    </row>
    <row r="165" spans="1:14" ht="13.5" customHeight="1" thickBot="1" x14ac:dyDescent="0.25">
      <c r="A165" s="1758" t="s">
        <v>864</v>
      </c>
      <c r="B165" s="533" t="s">
        <v>87</v>
      </c>
      <c r="C165" s="409"/>
      <c r="D165" s="409"/>
      <c r="E165" s="422"/>
      <c r="F165" s="409"/>
      <c r="G165" s="409"/>
      <c r="H165" s="1807">
        <v>247198</v>
      </c>
      <c r="I165" s="503"/>
      <c r="J165" s="409"/>
      <c r="K165" s="410">
        <f>SUM(C165:J165)</f>
        <v>247198</v>
      </c>
      <c r="L165" s="1807">
        <v>79000</v>
      </c>
    </row>
    <row r="166" spans="1:14" ht="12.75" customHeight="1" thickTop="1" thickBot="1" x14ac:dyDescent="0.25">
      <c r="A166" s="877" t="s">
        <v>723</v>
      </c>
      <c r="B166" s="464" t="s">
        <v>570</v>
      </c>
      <c r="C166" s="409"/>
      <c r="D166" s="409"/>
      <c r="E166" s="424">
        <f>SUM(E162,E163,E164,E165)</f>
        <v>0</v>
      </c>
      <c r="F166" s="409"/>
      <c r="G166" s="409"/>
      <c r="H166" s="421">
        <f>SUM(H162,H163,H164,H165)</f>
        <v>30624309</v>
      </c>
      <c r="I166" s="433"/>
      <c r="J166" s="409"/>
      <c r="K166" s="421">
        <f>SUM(K162,K163,K164,K165)</f>
        <v>30624309</v>
      </c>
      <c r="L166" s="421">
        <f>SUM(L162,L163,L164,L165)</f>
        <v>30382016</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30624309</v>
      </c>
      <c r="I168" s="433"/>
      <c r="J168" s="409"/>
      <c r="K168" s="421">
        <f>SUM(K154,K166,K167)</f>
        <v>30624309</v>
      </c>
      <c r="L168" s="421">
        <f>SUM(L154,L166,L167)</f>
        <v>30382016</v>
      </c>
    </row>
    <row r="169" spans="1:14" ht="23.25" thickTop="1" x14ac:dyDescent="0.2">
      <c r="A169" s="1766" t="s">
        <v>1154</v>
      </c>
      <c r="B169" s="463"/>
      <c r="C169" s="409"/>
      <c r="D169" s="409"/>
      <c r="E169" s="409"/>
      <c r="F169" s="409"/>
      <c r="G169" s="409"/>
      <c r="H169" s="412"/>
      <c r="I169" s="409"/>
      <c r="J169" s="409"/>
      <c r="K169" s="436">
        <f>'Revenues 9-14'!E275-'Expenditures 15-22'!K168</f>
        <v>-2004362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7138500</v>
      </c>
      <c r="D176" s="408">
        <v>1355337</v>
      </c>
      <c r="E176" s="408">
        <v>3538957</v>
      </c>
      <c r="F176" s="408">
        <v>888805</v>
      </c>
      <c r="G176" s="408"/>
      <c r="H176" s="408">
        <v>11391</v>
      </c>
      <c r="I176" s="432"/>
      <c r="J176" s="432">
        <v>14800</v>
      </c>
      <c r="K176" s="410">
        <f>SUM(C176:J176)</f>
        <v>12947790</v>
      </c>
      <c r="L176" s="408">
        <v>12933310</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7138500</v>
      </c>
      <c r="D178" s="421">
        <f t="shared" ref="D178:J178" si="17">SUM(D174,D176,D177)</f>
        <v>1355337</v>
      </c>
      <c r="E178" s="421">
        <f t="shared" si="17"/>
        <v>3538957</v>
      </c>
      <c r="F178" s="421">
        <f t="shared" si="17"/>
        <v>888805</v>
      </c>
      <c r="G178" s="421">
        <f t="shared" si="17"/>
        <v>0</v>
      </c>
      <c r="H178" s="421">
        <f t="shared" si="17"/>
        <v>11391</v>
      </c>
      <c r="I178" s="421">
        <f t="shared" si="17"/>
        <v>0</v>
      </c>
      <c r="J178" s="421">
        <f t="shared" si="17"/>
        <v>14800</v>
      </c>
      <c r="K178" s="421">
        <f>SUM(K174,K176,K177)</f>
        <v>12947790</v>
      </c>
      <c r="L178" s="421">
        <f>SUM(L174, L176:L177)</f>
        <v>12933310</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1850</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7138500</v>
      </c>
      <c r="D204" s="411">
        <f>SUM(D178,D179)</f>
        <v>1355337</v>
      </c>
      <c r="E204" s="411">
        <f>SUM(E178,E179,E190)</f>
        <v>3538957</v>
      </c>
      <c r="F204" s="411">
        <f>SUM(F178,F179)</f>
        <v>888805</v>
      </c>
      <c r="G204" s="411">
        <f>SUM(G178,G179)</f>
        <v>0</v>
      </c>
      <c r="H204" s="411">
        <f>SUM(H178,H179,H190,H202,H203)</f>
        <v>11391</v>
      </c>
      <c r="I204" s="411">
        <f>SUM(I178,I179)</f>
        <v>0</v>
      </c>
      <c r="J204" s="411">
        <f>SUM(J178,J179)</f>
        <v>14800</v>
      </c>
      <c r="K204" s="410">
        <f>SUM(K178,K179,K190,K202,K203)</f>
        <v>12947790</v>
      </c>
      <c r="L204" s="411">
        <f>SUM(L178,L179,L190,L202,L203)</f>
        <v>12933310</v>
      </c>
    </row>
    <row r="205" spans="1:14" ht="23.25" thickTop="1" x14ac:dyDescent="0.2">
      <c r="A205" s="1766" t="s">
        <v>1154</v>
      </c>
      <c r="B205" s="463"/>
      <c r="C205" s="412"/>
      <c r="D205" s="412"/>
      <c r="E205" s="412"/>
      <c r="F205" s="412"/>
      <c r="G205" s="412"/>
      <c r="H205" s="412"/>
      <c r="I205" s="409"/>
      <c r="J205" s="409"/>
      <c r="K205" s="436">
        <f>'Revenues 9-14'!F275-'Expenditures 15-22'!K204</f>
        <v>96946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1" t="s">
        <v>1118</v>
      </c>
      <c r="B207" s="2302"/>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1044557</v>
      </c>
      <c r="E209" s="409"/>
      <c r="F209" s="409"/>
      <c r="G209" s="409"/>
      <c r="H209" s="409"/>
      <c r="I209" s="409"/>
      <c r="J209" s="409"/>
      <c r="K209" s="410">
        <f>D209</f>
        <v>1044557</v>
      </c>
      <c r="L209" s="408">
        <v>1151300</v>
      </c>
    </row>
    <row r="210" spans="1:12" x14ac:dyDescent="0.2">
      <c r="A210" s="1754" t="s">
        <v>170</v>
      </c>
      <c r="B210" s="265" t="s">
        <v>1120</v>
      </c>
      <c r="C210" s="409"/>
      <c r="D210" s="432">
        <v>72004</v>
      </c>
      <c r="E210" s="409"/>
      <c r="F210" s="409"/>
      <c r="G210" s="409"/>
      <c r="H210" s="409"/>
      <c r="I210" s="409"/>
      <c r="J210" s="409"/>
      <c r="K210" s="410">
        <f t="shared" ref="K210:K222" si="19">D210</f>
        <v>72004</v>
      </c>
      <c r="L210" s="408"/>
    </row>
    <row r="211" spans="1:12" x14ac:dyDescent="0.2">
      <c r="A211" s="1754" t="s">
        <v>171</v>
      </c>
      <c r="B211" s="265">
        <v>1200</v>
      </c>
      <c r="C211" s="409"/>
      <c r="D211" s="408">
        <v>926146</v>
      </c>
      <c r="E211" s="409"/>
      <c r="F211" s="409"/>
      <c r="G211" s="409"/>
      <c r="H211" s="409"/>
      <c r="I211" s="409"/>
      <c r="J211" s="409"/>
      <c r="K211" s="410">
        <f t="shared" si="19"/>
        <v>926146</v>
      </c>
      <c r="L211" s="408">
        <v>1365000</v>
      </c>
    </row>
    <row r="212" spans="1:12" x14ac:dyDescent="0.2">
      <c r="A212" s="1754" t="s">
        <v>314</v>
      </c>
      <c r="B212" s="265" t="s">
        <v>1121</v>
      </c>
      <c r="C212" s="409"/>
      <c r="D212" s="432">
        <v>111993</v>
      </c>
      <c r="E212" s="409"/>
      <c r="F212" s="409"/>
      <c r="G212" s="409"/>
      <c r="H212" s="409"/>
      <c r="I212" s="409"/>
      <c r="J212" s="409"/>
      <c r="K212" s="410">
        <f t="shared" si="19"/>
        <v>111993</v>
      </c>
      <c r="L212" s="408"/>
    </row>
    <row r="213" spans="1:12" x14ac:dyDescent="0.2">
      <c r="A213" s="1754" t="s">
        <v>315</v>
      </c>
      <c r="B213" s="265">
        <v>1250</v>
      </c>
      <c r="C213" s="409"/>
      <c r="D213" s="408">
        <v>1709</v>
      </c>
      <c r="E213" s="409"/>
      <c r="F213" s="409"/>
      <c r="G213" s="409"/>
      <c r="H213" s="409"/>
      <c r="I213" s="409"/>
      <c r="J213" s="409"/>
      <c r="K213" s="410">
        <f t="shared" si="19"/>
        <v>1709</v>
      </c>
      <c r="L213" s="408"/>
    </row>
    <row r="214" spans="1:12" x14ac:dyDescent="0.2">
      <c r="A214" s="1754" t="s">
        <v>316</v>
      </c>
      <c r="B214" s="265" t="s">
        <v>168</v>
      </c>
      <c r="C214" s="409"/>
      <c r="D214" s="432">
        <v>3762</v>
      </c>
      <c r="E214" s="409"/>
      <c r="F214" s="409"/>
      <c r="G214" s="409"/>
      <c r="H214" s="409"/>
      <c r="I214" s="409"/>
      <c r="J214" s="409"/>
      <c r="K214" s="410">
        <f t="shared" si="19"/>
        <v>3762</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c r="E216" s="409"/>
      <c r="F216" s="409"/>
      <c r="G216" s="409"/>
      <c r="H216" s="409"/>
      <c r="I216" s="409"/>
      <c r="J216" s="409"/>
      <c r="K216" s="410">
        <f t="shared" si="19"/>
        <v>0</v>
      </c>
      <c r="L216" s="408"/>
    </row>
    <row r="217" spans="1:12" x14ac:dyDescent="0.2">
      <c r="A217" s="1754" t="s">
        <v>1116</v>
      </c>
      <c r="B217" s="265">
        <v>1500</v>
      </c>
      <c r="C217" s="409"/>
      <c r="D217" s="408">
        <v>124924</v>
      </c>
      <c r="E217" s="409"/>
      <c r="F217" s="409"/>
      <c r="G217" s="409"/>
      <c r="H217" s="409"/>
      <c r="I217" s="409"/>
      <c r="J217" s="409"/>
      <c r="K217" s="410">
        <f t="shared" si="19"/>
        <v>124924</v>
      </c>
      <c r="L217" s="408">
        <v>129600</v>
      </c>
    </row>
    <row r="218" spans="1:12" x14ac:dyDescent="0.2">
      <c r="A218" s="1754" t="s">
        <v>1117</v>
      </c>
      <c r="B218" s="265">
        <v>1600</v>
      </c>
      <c r="C218" s="409"/>
      <c r="D218" s="408">
        <v>116153</v>
      </c>
      <c r="E218" s="409"/>
      <c r="F218" s="409"/>
      <c r="G218" s="409"/>
      <c r="H218" s="409"/>
      <c r="I218" s="409"/>
      <c r="J218" s="409"/>
      <c r="K218" s="410">
        <f t="shared" si="19"/>
        <v>116153</v>
      </c>
      <c r="L218" s="408">
        <v>93500</v>
      </c>
    </row>
    <row r="219" spans="1:12" x14ac:dyDescent="0.2">
      <c r="A219" s="1754" t="s">
        <v>1142</v>
      </c>
      <c r="B219" s="265">
        <v>1650</v>
      </c>
      <c r="C219" s="409"/>
      <c r="D219" s="408">
        <v>8947</v>
      </c>
      <c r="E219" s="409"/>
      <c r="F219" s="409"/>
      <c r="G219" s="409"/>
      <c r="H219" s="409"/>
      <c r="I219" s="409"/>
      <c r="J219" s="409"/>
      <c r="K219" s="410">
        <f t="shared" si="19"/>
        <v>8947</v>
      </c>
      <c r="L219" s="408">
        <v>9000</v>
      </c>
    </row>
    <row r="220" spans="1:12" x14ac:dyDescent="0.2">
      <c r="A220" s="1754" t="s">
        <v>820</v>
      </c>
      <c r="B220" s="265" t="s">
        <v>169</v>
      </c>
      <c r="C220" s="409"/>
      <c r="D220" s="432">
        <v>7217</v>
      </c>
      <c r="E220" s="409"/>
      <c r="F220" s="409"/>
      <c r="G220" s="409"/>
      <c r="H220" s="409"/>
      <c r="I220" s="409"/>
      <c r="J220" s="409"/>
      <c r="K220" s="410">
        <f t="shared" si="19"/>
        <v>7217</v>
      </c>
      <c r="L220" s="408">
        <v>8000</v>
      </c>
    </row>
    <row r="221" spans="1:12" x14ac:dyDescent="0.2">
      <c r="A221" s="1754" t="s">
        <v>1261</v>
      </c>
      <c r="B221" s="265">
        <v>1800</v>
      </c>
      <c r="C221" s="409"/>
      <c r="D221" s="408">
        <v>79053</v>
      </c>
      <c r="E221" s="409"/>
      <c r="F221" s="409"/>
      <c r="G221" s="409"/>
      <c r="H221" s="409"/>
      <c r="I221" s="409"/>
      <c r="J221" s="409"/>
      <c r="K221" s="410">
        <f t="shared" si="19"/>
        <v>79053</v>
      </c>
      <c r="L221" s="408">
        <v>86000</v>
      </c>
    </row>
    <row r="222" spans="1:12" x14ac:dyDescent="0.2">
      <c r="A222" s="1754" t="s">
        <v>1262</v>
      </c>
      <c r="B222" s="265">
        <v>1900</v>
      </c>
      <c r="C222" s="409"/>
      <c r="D222" s="408">
        <v>6047</v>
      </c>
      <c r="E222" s="409"/>
      <c r="F222" s="409"/>
      <c r="G222" s="409"/>
      <c r="H222" s="409"/>
      <c r="I222" s="409"/>
      <c r="J222" s="409"/>
      <c r="K222" s="410">
        <f t="shared" si="19"/>
        <v>6047</v>
      </c>
      <c r="L222" s="408">
        <v>7000</v>
      </c>
    </row>
    <row r="223" spans="1:12" ht="12.75" customHeight="1" thickBot="1" x14ac:dyDescent="0.25">
      <c r="A223" s="877" t="s">
        <v>810</v>
      </c>
      <c r="B223" s="461" t="s">
        <v>649</v>
      </c>
      <c r="C223" s="409"/>
      <c r="D223" s="411">
        <f>SUM(D209:D222)</f>
        <v>2502512</v>
      </c>
      <c r="E223" s="409"/>
      <c r="F223" s="409"/>
      <c r="G223" s="409"/>
      <c r="H223" s="409"/>
      <c r="I223" s="409"/>
      <c r="J223" s="409"/>
      <c r="K223" s="411">
        <f>SUM(K209:K222)</f>
        <v>2502512</v>
      </c>
      <c r="L223" s="411">
        <f>SUM(L209:L222)</f>
        <v>2849400</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84449</v>
      </c>
      <c r="E226" s="409"/>
      <c r="F226" s="409"/>
      <c r="G226" s="409"/>
      <c r="H226" s="409"/>
      <c r="I226" s="409"/>
      <c r="J226" s="409"/>
      <c r="K226" s="410">
        <f t="shared" ref="K226:K231" si="20">D226</f>
        <v>84449</v>
      </c>
      <c r="L226" s="408">
        <v>76000</v>
      </c>
    </row>
    <row r="227" spans="1:12" x14ac:dyDescent="0.2">
      <c r="A227" s="1754" t="s">
        <v>1264</v>
      </c>
      <c r="B227" s="265">
        <v>2120</v>
      </c>
      <c r="C227" s="409"/>
      <c r="D227" s="408">
        <v>32431</v>
      </c>
      <c r="E227" s="409"/>
      <c r="F227" s="409"/>
      <c r="G227" s="409"/>
      <c r="H227" s="409"/>
      <c r="I227" s="409"/>
      <c r="J227" s="409"/>
      <c r="K227" s="410">
        <f t="shared" si="20"/>
        <v>32431</v>
      </c>
      <c r="L227" s="408">
        <v>30000</v>
      </c>
    </row>
    <row r="228" spans="1:12" x14ac:dyDescent="0.2">
      <c r="A228" s="1754" t="s">
        <v>220</v>
      </c>
      <c r="B228" s="265">
        <v>2130</v>
      </c>
      <c r="C228" s="409"/>
      <c r="D228" s="408">
        <v>95684</v>
      </c>
      <c r="E228" s="409"/>
      <c r="F228" s="409"/>
      <c r="G228" s="409"/>
      <c r="H228" s="409"/>
      <c r="I228" s="409"/>
      <c r="J228" s="409"/>
      <c r="K228" s="410">
        <f t="shared" si="20"/>
        <v>95684</v>
      </c>
      <c r="L228" s="408">
        <v>96000</v>
      </c>
    </row>
    <row r="229" spans="1:12" x14ac:dyDescent="0.2">
      <c r="A229" s="1754" t="s">
        <v>221</v>
      </c>
      <c r="B229" s="265">
        <v>2140</v>
      </c>
      <c r="C229" s="409"/>
      <c r="D229" s="408">
        <v>24513</v>
      </c>
      <c r="E229" s="409"/>
      <c r="F229" s="409"/>
      <c r="G229" s="409"/>
      <c r="H229" s="409"/>
      <c r="I229" s="409"/>
      <c r="J229" s="409"/>
      <c r="K229" s="410">
        <f t="shared" si="20"/>
        <v>24513</v>
      </c>
      <c r="L229" s="408">
        <v>26000</v>
      </c>
    </row>
    <row r="230" spans="1:12" x14ac:dyDescent="0.2">
      <c r="A230" s="1754" t="s">
        <v>222</v>
      </c>
      <c r="B230" s="265">
        <v>2150</v>
      </c>
      <c r="C230" s="409"/>
      <c r="D230" s="408">
        <v>29172</v>
      </c>
      <c r="E230" s="409"/>
      <c r="F230" s="409"/>
      <c r="G230" s="409"/>
      <c r="H230" s="409"/>
      <c r="I230" s="409"/>
      <c r="J230" s="409"/>
      <c r="K230" s="410">
        <f t="shared" si="20"/>
        <v>29172</v>
      </c>
      <c r="L230" s="408">
        <v>30000</v>
      </c>
    </row>
    <row r="231" spans="1:12" x14ac:dyDescent="0.2">
      <c r="A231" s="1754" t="s">
        <v>172</v>
      </c>
      <c r="B231" s="265">
        <v>2190</v>
      </c>
      <c r="C231" s="409"/>
      <c r="D231" s="408">
        <v>2765</v>
      </c>
      <c r="E231" s="409"/>
      <c r="F231" s="409"/>
      <c r="G231" s="409"/>
      <c r="H231" s="409"/>
      <c r="I231" s="409"/>
      <c r="J231" s="409"/>
      <c r="K231" s="410">
        <f t="shared" si="20"/>
        <v>2765</v>
      </c>
      <c r="L231" s="408">
        <v>1000</v>
      </c>
    </row>
    <row r="232" spans="1:12" ht="12.75" customHeight="1" thickBot="1" x14ac:dyDescent="0.25">
      <c r="A232" s="877" t="s">
        <v>639</v>
      </c>
      <c r="B232" s="461" t="s">
        <v>811</v>
      </c>
      <c r="C232" s="409"/>
      <c r="D232" s="411">
        <f>SUM(D226:D231)</f>
        <v>269014</v>
      </c>
      <c r="E232" s="409"/>
      <c r="F232" s="409"/>
      <c r="G232" s="409"/>
      <c r="H232" s="409"/>
      <c r="I232" s="409"/>
      <c r="J232" s="409"/>
      <c r="K232" s="411">
        <f>SUM(K226:K231)</f>
        <v>269014</v>
      </c>
      <c r="L232" s="411">
        <f>SUM(L226:L231)</f>
        <v>259000</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80215</v>
      </c>
      <c r="E234" s="409"/>
      <c r="F234" s="409"/>
      <c r="G234" s="409"/>
      <c r="H234" s="409"/>
      <c r="I234" s="409"/>
      <c r="J234" s="409"/>
      <c r="K234" s="416">
        <f>D234</f>
        <v>80215</v>
      </c>
      <c r="L234" s="414">
        <v>74000</v>
      </c>
    </row>
    <row r="235" spans="1:12" x14ac:dyDescent="0.2">
      <c r="A235" s="1754" t="s">
        <v>955</v>
      </c>
      <c r="B235" s="265">
        <v>2220</v>
      </c>
      <c r="C235" s="409"/>
      <c r="D235" s="408">
        <v>19307</v>
      </c>
      <c r="E235" s="409"/>
      <c r="F235" s="409"/>
      <c r="G235" s="409"/>
      <c r="H235" s="409"/>
      <c r="I235" s="409"/>
      <c r="J235" s="409"/>
      <c r="K235" s="416">
        <f>D235</f>
        <v>19307</v>
      </c>
      <c r="L235" s="408">
        <v>16000</v>
      </c>
    </row>
    <row r="236" spans="1:12" x14ac:dyDescent="0.2">
      <c r="A236" s="1754" t="s">
        <v>956</v>
      </c>
      <c r="B236" s="265">
        <v>2230</v>
      </c>
      <c r="C236" s="409"/>
      <c r="D236" s="408">
        <v>9410</v>
      </c>
      <c r="E236" s="409"/>
      <c r="F236" s="409"/>
      <c r="G236" s="409"/>
      <c r="H236" s="409"/>
      <c r="I236" s="409"/>
      <c r="J236" s="409"/>
      <c r="K236" s="416">
        <f>D236</f>
        <v>9410</v>
      </c>
      <c r="L236" s="408">
        <v>12000</v>
      </c>
    </row>
    <row r="237" spans="1:12" ht="12.75" customHeight="1" thickBot="1" x14ac:dyDescent="0.25">
      <c r="A237" s="1780" t="s">
        <v>640</v>
      </c>
      <c r="B237" s="869">
        <v>2200</v>
      </c>
      <c r="C237" s="409"/>
      <c r="D237" s="411">
        <f>SUM(D234:D236)</f>
        <v>108932</v>
      </c>
      <c r="E237" s="409"/>
      <c r="F237" s="409"/>
      <c r="G237" s="409"/>
      <c r="H237" s="409"/>
      <c r="I237" s="409"/>
      <c r="J237" s="409"/>
      <c r="K237" s="411">
        <f>SUM(K234:K236)</f>
        <v>108932</v>
      </c>
      <c r="L237" s="411">
        <f>SUM(L234:L236)</f>
        <v>102000</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20849</v>
      </c>
      <c r="E239" s="409"/>
      <c r="F239" s="409"/>
      <c r="G239" s="409"/>
      <c r="H239" s="409"/>
      <c r="I239" s="409"/>
      <c r="J239" s="409"/>
      <c r="K239" s="416">
        <f>D239</f>
        <v>20849</v>
      </c>
      <c r="L239" s="414">
        <v>63000</v>
      </c>
    </row>
    <row r="240" spans="1:12" x14ac:dyDescent="0.2">
      <c r="A240" s="1754" t="s">
        <v>958</v>
      </c>
      <c r="B240" s="265">
        <v>2320</v>
      </c>
      <c r="C240" s="409"/>
      <c r="D240" s="408">
        <v>12246</v>
      </c>
      <c r="E240" s="409"/>
      <c r="F240" s="409"/>
      <c r="G240" s="409"/>
      <c r="H240" s="409"/>
      <c r="I240" s="409"/>
      <c r="J240" s="409"/>
      <c r="K240" s="416">
        <f t="shared" ref="K240:K250" si="21">D240</f>
        <v>12246</v>
      </c>
      <c r="L240" s="408">
        <v>12600</v>
      </c>
    </row>
    <row r="241" spans="1:12" x14ac:dyDescent="0.2">
      <c r="A241" s="1754" t="s">
        <v>959</v>
      </c>
      <c r="B241" s="265">
        <v>2330</v>
      </c>
      <c r="C241" s="409"/>
      <c r="D241" s="408">
        <v>44203</v>
      </c>
      <c r="E241" s="409"/>
      <c r="F241" s="409"/>
      <c r="G241" s="409"/>
      <c r="H241" s="409"/>
      <c r="I241" s="409"/>
      <c r="J241" s="409"/>
      <c r="K241" s="416">
        <f t="shared" si="21"/>
        <v>44203</v>
      </c>
      <c r="L241" s="408">
        <v>0</v>
      </c>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77298</v>
      </c>
      <c r="E251" s="409"/>
      <c r="F251" s="409"/>
      <c r="G251" s="409"/>
      <c r="H251" s="409"/>
      <c r="I251" s="409"/>
      <c r="J251" s="409"/>
      <c r="K251" s="411">
        <f>SUM(K239:K250)</f>
        <v>77298</v>
      </c>
      <c r="L251" s="411">
        <f>SUM(L239:L250)</f>
        <v>75600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658113</v>
      </c>
      <c r="E253" s="409"/>
      <c r="F253" s="409"/>
      <c r="G253" s="409"/>
      <c r="H253" s="409"/>
      <c r="I253" s="409"/>
      <c r="J253" s="409"/>
      <c r="K253" s="416">
        <f>D253</f>
        <v>658113</v>
      </c>
      <c r="L253" s="414">
        <v>692200</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658113</v>
      </c>
      <c r="E255" s="409"/>
      <c r="F255" s="409"/>
      <c r="G255" s="409"/>
      <c r="H255" s="409"/>
      <c r="I255" s="409"/>
      <c r="J255" s="409"/>
      <c r="K255" s="411">
        <f>SUM(K253:K254)</f>
        <v>658113</v>
      </c>
      <c r="L255" s="411">
        <f>SUM(L253:L254)</f>
        <v>692200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25343</v>
      </c>
      <c r="E257" s="409"/>
      <c r="F257" s="409"/>
      <c r="G257" s="409"/>
      <c r="H257" s="409"/>
      <c r="I257" s="409"/>
      <c r="J257" s="409"/>
      <c r="K257" s="416">
        <f>D257</f>
        <v>25343</v>
      </c>
      <c r="L257" s="414">
        <v>24500</v>
      </c>
    </row>
    <row r="258" spans="1:12" x14ac:dyDescent="0.2">
      <c r="A258" s="1754" t="s">
        <v>531</v>
      </c>
      <c r="B258" s="521">
        <v>2520</v>
      </c>
      <c r="C258" s="409"/>
      <c r="D258" s="408">
        <v>357164</v>
      </c>
      <c r="E258" s="409"/>
      <c r="F258" s="409"/>
      <c r="G258" s="409"/>
      <c r="H258" s="409"/>
      <c r="I258" s="409"/>
      <c r="J258" s="409"/>
      <c r="K258" s="416">
        <f t="shared" ref="K258:K263" si="22">D258</f>
        <v>357164</v>
      </c>
      <c r="L258" s="408">
        <v>376000</v>
      </c>
    </row>
    <row r="259" spans="1:12" x14ac:dyDescent="0.2">
      <c r="A259" s="1754" t="s">
        <v>5</v>
      </c>
      <c r="B259" s="265">
        <v>2530</v>
      </c>
      <c r="C259" s="409"/>
      <c r="D259" s="408">
        <v>15882</v>
      </c>
      <c r="E259" s="409"/>
      <c r="F259" s="409"/>
      <c r="G259" s="409"/>
      <c r="H259" s="409"/>
      <c r="I259" s="409"/>
      <c r="J259" s="409"/>
      <c r="K259" s="416">
        <f t="shared" si="22"/>
        <v>15882</v>
      </c>
      <c r="L259" s="408">
        <v>28500</v>
      </c>
    </row>
    <row r="260" spans="1:12" x14ac:dyDescent="0.2">
      <c r="A260" s="1754" t="s">
        <v>219</v>
      </c>
      <c r="B260" s="265">
        <v>2540</v>
      </c>
      <c r="C260" s="409"/>
      <c r="D260" s="408">
        <v>1225122</v>
      </c>
      <c r="E260" s="409"/>
      <c r="F260" s="409"/>
      <c r="G260" s="409"/>
      <c r="H260" s="409"/>
      <c r="I260" s="409"/>
      <c r="J260" s="409"/>
      <c r="K260" s="416">
        <f t="shared" si="22"/>
        <v>1225122</v>
      </c>
      <c r="L260" s="408">
        <v>1197000</v>
      </c>
    </row>
    <row r="261" spans="1:12" x14ac:dyDescent="0.2">
      <c r="A261" s="1754" t="s">
        <v>1106</v>
      </c>
      <c r="B261" s="265">
        <v>2550</v>
      </c>
      <c r="C261" s="409"/>
      <c r="D261" s="408">
        <v>1219509</v>
      </c>
      <c r="E261" s="409"/>
      <c r="F261" s="409"/>
      <c r="G261" s="409"/>
      <c r="H261" s="409"/>
      <c r="I261" s="409"/>
      <c r="J261" s="409"/>
      <c r="K261" s="416">
        <f t="shared" si="22"/>
        <v>1219509</v>
      </c>
      <c r="L261" s="408">
        <v>962800</v>
      </c>
    </row>
    <row r="262" spans="1:12" x14ac:dyDescent="0.2">
      <c r="A262" s="1754" t="s">
        <v>106</v>
      </c>
      <c r="B262" s="265">
        <v>2560</v>
      </c>
      <c r="C262" s="409"/>
      <c r="D262" s="408">
        <v>614</v>
      </c>
      <c r="E262" s="409"/>
      <c r="F262" s="409"/>
      <c r="G262" s="409"/>
      <c r="H262" s="409"/>
      <c r="I262" s="409"/>
      <c r="J262" s="409"/>
      <c r="K262" s="416">
        <f t="shared" si="22"/>
        <v>614</v>
      </c>
      <c r="L262" s="408">
        <v>510800</v>
      </c>
    </row>
    <row r="263" spans="1:12" x14ac:dyDescent="0.2">
      <c r="A263" s="1754" t="s">
        <v>107</v>
      </c>
      <c r="B263" s="265">
        <v>2570</v>
      </c>
      <c r="C263" s="409"/>
      <c r="D263" s="408">
        <v>27148</v>
      </c>
      <c r="E263" s="409"/>
      <c r="F263" s="409"/>
      <c r="G263" s="409"/>
      <c r="H263" s="409"/>
      <c r="I263" s="409"/>
      <c r="J263" s="409"/>
      <c r="K263" s="416">
        <f t="shared" si="22"/>
        <v>27148</v>
      </c>
      <c r="L263" s="408">
        <v>27500</v>
      </c>
    </row>
    <row r="264" spans="1:12" ht="12.75" customHeight="1" thickBot="1" x14ac:dyDescent="0.25">
      <c r="A264" s="877" t="s">
        <v>814</v>
      </c>
      <c r="B264" s="461" t="s">
        <v>36</v>
      </c>
      <c r="C264" s="409"/>
      <c r="D264" s="411">
        <f>SUM(D257:D263)</f>
        <v>2870782</v>
      </c>
      <c r="E264" s="409"/>
      <c r="F264" s="409"/>
      <c r="G264" s="409"/>
      <c r="H264" s="409"/>
      <c r="I264" s="409"/>
      <c r="J264" s="409"/>
      <c r="K264" s="411">
        <f>SUM(K257:K263)</f>
        <v>2870782</v>
      </c>
      <c r="L264" s="411">
        <f>SUM(L257:L263)</f>
        <v>3127100</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v>86178</v>
      </c>
      <c r="E268" s="409"/>
      <c r="F268" s="409"/>
      <c r="G268" s="409"/>
      <c r="H268" s="409"/>
      <c r="I268" s="409"/>
      <c r="J268" s="409"/>
      <c r="K268" s="416">
        <f>D268</f>
        <v>86178</v>
      </c>
      <c r="L268" s="408">
        <v>86500</v>
      </c>
    </row>
    <row r="269" spans="1:12" x14ac:dyDescent="0.2">
      <c r="A269" s="1754" t="s">
        <v>463</v>
      </c>
      <c r="B269" s="265">
        <v>2640</v>
      </c>
      <c r="C269" s="409"/>
      <c r="D269" s="408">
        <v>103374</v>
      </c>
      <c r="E269" s="409"/>
      <c r="F269" s="409"/>
      <c r="G269" s="409"/>
      <c r="H269" s="409"/>
      <c r="I269" s="409"/>
      <c r="J269" s="409"/>
      <c r="K269" s="416">
        <f>D269</f>
        <v>103374</v>
      </c>
      <c r="L269" s="408">
        <v>114000</v>
      </c>
    </row>
    <row r="270" spans="1:12" x14ac:dyDescent="0.2">
      <c r="A270" s="1754" t="s">
        <v>464</v>
      </c>
      <c r="B270" s="265">
        <v>2660</v>
      </c>
      <c r="C270" s="409"/>
      <c r="D270" s="408">
        <v>356156</v>
      </c>
      <c r="E270" s="409"/>
      <c r="F270" s="409"/>
      <c r="G270" s="409"/>
      <c r="H270" s="409"/>
      <c r="I270" s="409"/>
      <c r="J270" s="409"/>
      <c r="K270" s="416">
        <f>D270</f>
        <v>356156</v>
      </c>
      <c r="L270" s="408">
        <v>363000</v>
      </c>
    </row>
    <row r="271" spans="1:12" ht="12.75" customHeight="1" thickBot="1" x14ac:dyDescent="0.25">
      <c r="A271" s="1778" t="s">
        <v>38</v>
      </c>
      <c r="B271" s="464" t="s">
        <v>37</v>
      </c>
      <c r="C271" s="409"/>
      <c r="D271" s="411">
        <f>SUM(D266:D270)</f>
        <v>545708</v>
      </c>
      <c r="E271" s="409"/>
      <c r="F271" s="409"/>
      <c r="G271" s="409"/>
      <c r="H271" s="409"/>
      <c r="I271" s="409"/>
      <c r="J271" s="409"/>
      <c r="K271" s="411">
        <f>SUM(K266:K270)</f>
        <v>545708</v>
      </c>
      <c r="L271" s="411">
        <f>SUM(L266:L270)</f>
        <v>563500</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4529847</v>
      </c>
      <c r="E273" s="409"/>
      <c r="F273" s="409"/>
      <c r="G273" s="409"/>
      <c r="H273" s="409"/>
      <c r="I273" s="409"/>
      <c r="J273" s="409"/>
      <c r="K273" s="421">
        <f>SUM(K232,K237,K251,K255,K264,K271,K272)</f>
        <v>4529847</v>
      </c>
      <c r="L273" s="421">
        <f>SUM(L232,L237,L251,L255,L264,L271,L272)</f>
        <v>4819400</v>
      </c>
    </row>
    <row r="274" spans="1:12" ht="18" customHeight="1" thickTop="1" thickBot="1" x14ac:dyDescent="0.25">
      <c r="A274" s="1782" t="s">
        <v>1020</v>
      </c>
      <c r="B274" s="262">
        <v>3000</v>
      </c>
      <c r="C274" s="409"/>
      <c r="D274" s="420">
        <v>2723</v>
      </c>
      <c r="E274" s="409"/>
      <c r="F274" s="409"/>
      <c r="G274" s="409"/>
      <c r="H274" s="409"/>
      <c r="I274" s="409"/>
      <c r="J274" s="409"/>
      <c r="K274" s="424">
        <f>D274</f>
        <v>2723</v>
      </c>
      <c r="L274" s="420">
        <v>6500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1850</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98" t="s">
        <v>583</v>
      </c>
      <c r="B288" s="2300"/>
      <c r="C288" s="409"/>
      <c r="D288" s="411">
        <f>SUM(D223,D273,D274,D278)</f>
        <v>7035082</v>
      </c>
      <c r="E288" s="409"/>
      <c r="F288" s="409"/>
      <c r="G288" s="409"/>
      <c r="H288" s="411">
        <f>H286</f>
        <v>0</v>
      </c>
      <c r="I288" s="409"/>
      <c r="J288" s="409"/>
      <c r="K288" s="411">
        <f>SUM(K223,K273,K274,K278,K286,K287)</f>
        <v>7035082</v>
      </c>
      <c r="L288" s="411">
        <f>SUM(L223,L273,L274,L278,L286,L287)</f>
        <v>7675300</v>
      </c>
    </row>
    <row r="289" spans="1:14" ht="23.25" thickTop="1" x14ac:dyDescent="0.2">
      <c r="A289" s="891" t="s">
        <v>1154</v>
      </c>
      <c r="B289" s="892"/>
      <c r="C289" s="409"/>
      <c r="D289" s="412"/>
      <c r="E289" s="409"/>
      <c r="F289" s="409"/>
      <c r="G289" s="409"/>
      <c r="H289" s="437"/>
      <c r="I289" s="409"/>
      <c r="J289" s="409"/>
      <c r="K289" s="436">
        <f>'Revenues 9-14'!G275-'Expenditures 15-22'!K288</f>
        <v>256035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7" t="s">
        <v>149</v>
      </c>
      <c r="B291" s="2291"/>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v>874655</v>
      </c>
      <c r="D294" s="408">
        <v>27212</v>
      </c>
      <c r="E294" s="408">
        <v>154353</v>
      </c>
      <c r="F294" s="408">
        <v>1841522</v>
      </c>
      <c r="G294" s="408">
        <v>13876120</v>
      </c>
      <c r="H294" s="408"/>
      <c r="I294" s="432">
        <v>1227136</v>
      </c>
      <c r="J294" s="432"/>
      <c r="K294" s="410">
        <f>SUM(C294:J294)</f>
        <v>18000998</v>
      </c>
      <c r="L294" s="432">
        <v>14037000</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874655</v>
      </c>
      <c r="D296" s="421">
        <f t="shared" ref="D296:L296" si="23">SUM(D294:D295)</f>
        <v>27212</v>
      </c>
      <c r="E296" s="421">
        <f t="shared" si="23"/>
        <v>154353</v>
      </c>
      <c r="F296" s="421">
        <f t="shared" si="23"/>
        <v>1841522</v>
      </c>
      <c r="G296" s="421">
        <f t="shared" si="23"/>
        <v>13876120</v>
      </c>
      <c r="H296" s="421">
        <f t="shared" si="23"/>
        <v>0</v>
      </c>
      <c r="I296" s="421">
        <f t="shared" si="23"/>
        <v>1227136</v>
      </c>
      <c r="J296" s="421">
        <f t="shared" si="23"/>
        <v>0</v>
      </c>
      <c r="K296" s="421">
        <f t="shared" si="23"/>
        <v>18000998</v>
      </c>
      <c r="L296" s="421">
        <f t="shared" si="23"/>
        <v>14037000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96" t="s">
        <v>313</v>
      </c>
      <c r="B305" s="2297"/>
      <c r="C305" s="411">
        <f>SUM(C296)</f>
        <v>874655</v>
      </c>
      <c r="D305" s="411">
        <f>SUM(D296)</f>
        <v>27212</v>
      </c>
      <c r="E305" s="411">
        <f>SUM(E296,E303)</f>
        <v>154353</v>
      </c>
      <c r="F305" s="411">
        <f>SUM(F296)</f>
        <v>1841522</v>
      </c>
      <c r="G305" s="411">
        <f>SUM(G296)</f>
        <v>13876120</v>
      </c>
      <c r="H305" s="411">
        <f>SUM(H296,H303)</f>
        <v>0</v>
      </c>
      <c r="I305" s="411">
        <f>SUM(I296)</f>
        <v>1227136</v>
      </c>
      <c r="J305" s="411">
        <f>SUM(J296)</f>
        <v>0</v>
      </c>
      <c r="K305" s="411">
        <f>SUM(K296,K303,K304)</f>
        <v>18000998</v>
      </c>
      <c r="L305" s="411">
        <f>SUM(L296,L303,L304)</f>
        <v>14037000</v>
      </c>
    </row>
    <row r="306" spans="1:14" ht="23.25" customHeight="1" thickTop="1" x14ac:dyDescent="0.2">
      <c r="A306" s="2292" t="s">
        <v>1154</v>
      </c>
      <c r="B306" s="2293"/>
      <c r="C306" s="415"/>
      <c r="D306" s="415"/>
      <c r="E306" s="415"/>
      <c r="F306" s="415"/>
      <c r="G306" s="415"/>
      <c r="H306" s="415"/>
      <c r="I306" s="415"/>
      <c r="J306" s="415"/>
      <c r="K306" s="426">
        <f>'Revenues 9-14'!H275-'Expenditures 15-22'!K305</f>
        <v>-17957149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3" t="s">
        <v>155</v>
      </c>
      <c r="B308" s="230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5" t="s">
        <v>1048</v>
      </c>
      <c r="B310" s="2304"/>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1621268</v>
      </c>
      <c r="F313" s="432"/>
      <c r="G313" s="432"/>
      <c r="H313" s="432"/>
      <c r="I313" s="432"/>
      <c r="J313" s="432"/>
      <c r="K313" s="1051">
        <f t="shared" ref="K313:K320" si="24">SUM(C313:J313)</f>
        <v>1621268</v>
      </c>
      <c r="L313" s="432">
        <v>1465000</v>
      </c>
      <c r="M313" s="899"/>
      <c r="N313" s="899"/>
    </row>
    <row r="314" spans="1:14" s="18" customFormat="1" x14ac:dyDescent="0.2">
      <c r="A314" s="881" t="s">
        <v>338</v>
      </c>
      <c r="B314" s="525" t="s">
        <v>319</v>
      </c>
      <c r="C314" s="432"/>
      <c r="D314" s="432"/>
      <c r="E314" s="432">
        <v>59698</v>
      </c>
      <c r="F314" s="432"/>
      <c r="G314" s="432"/>
      <c r="H314" s="432"/>
      <c r="I314" s="432"/>
      <c r="J314" s="432"/>
      <c r="K314" s="1051">
        <f t="shared" si="24"/>
        <v>59698</v>
      </c>
      <c r="L314" s="432">
        <v>100000</v>
      </c>
      <c r="M314" s="899"/>
      <c r="N314" s="899"/>
    </row>
    <row r="315" spans="1:14" s="18" customFormat="1" x14ac:dyDescent="0.2">
      <c r="A315" s="881" t="s">
        <v>272</v>
      </c>
      <c r="B315" s="525" t="s">
        <v>320</v>
      </c>
      <c r="C315" s="432"/>
      <c r="D315" s="432"/>
      <c r="E315" s="432">
        <v>24083</v>
      </c>
      <c r="F315" s="432"/>
      <c r="G315" s="432"/>
      <c r="H315" s="432"/>
      <c r="I315" s="432"/>
      <c r="J315" s="432"/>
      <c r="K315" s="1051">
        <f t="shared" si="24"/>
        <v>24083</v>
      </c>
      <c r="L315" s="432">
        <v>24500</v>
      </c>
      <c r="M315" s="899"/>
      <c r="N315" s="899"/>
    </row>
    <row r="316" spans="1:14" s="18" customFormat="1" x14ac:dyDescent="0.2">
      <c r="A316" s="881" t="s">
        <v>796</v>
      </c>
      <c r="B316" s="525" t="s">
        <v>321</v>
      </c>
      <c r="C316" s="432"/>
      <c r="D316" s="432"/>
      <c r="E316" s="432">
        <v>450</v>
      </c>
      <c r="F316" s="432"/>
      <c r="G316" s="432"/>
      <c r="H316" s="432"/>
      <c r="I316" s="432"/>
      <c r="J316" s="432"/>
      <c r="K316" s="1051">
        <f t="shared" si="24"/>
        <v>450</v>
      </c>
      <c r="L316" s="432">
        <v>3000</v>
      </c>
      <c r="M316" s="899"/>
      <c r="N316" s="899"/>
    </row>
    <row r="317" spans="1:14" s="18" customFormat="1" x14ac:dyDescent="0.2">
      <c r="A317" s="881" t="s">
        <v>273</v>
      </c>
      <c r="B317" s="525" t="s">
        <v>322</v>
      </c>
      <c r="C317" s="432"/>
      <c r="D317" s="432"/>
      <c r="E317" s="432">
        <v>3700</v>
      </c>
      <c r="F317" s="432"/>
      <c r="G317" s="432"/>
      <c r="H317" s="432"/>
      <c r="I317" s="432"/>
      <c r="J317" s="432"/>
      <c r="K317" s="1051">
        <f t="shared" si="24"/>
        <v>3700</v>
      </c>
      <c r="L317" s="432">
        <v>20000</v>
      </c>
      <c r="M317" s="899"/>
      <c r="N317" s="899"/>
    </row>
    <row r="318" spans="1:14" s="18" customFormat="1" ht="22.5" x14ac:dyDescent="0.2">
      <c r="A318" s="881" t="s">
        <v>1191</v>
      </c>
      <c r="B318" s="527" t="s">
        <v>323</v>
      </c>
      <c r="C318" s="432"/>
      <c r="D318" s="432"/>
      <c r="E318" s="432">
        <v>955</v>
      </c>
      <c r="F318" s="432"/>
      <c r="G318" s="432"/>
      <c r="H318" s="432"/>
      <c r="I318" s="432"/>
      <c r="J318" s="432"/>
      <c r="K318" s="1051">
        <f t="shared" si="24"/>
        <v>955</v>
      </c>
      <c r="L318" s="432">
        <v>1000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16004</v>
      </c>
      <c r="F320" s="432"/>
      <c r="G320" s="432"/>
      <c r="H320" s="432"/>
      <c r="I320" s="432"/>
      <c r="J320" s="432"/>
      <c r="K320" s="1051">
        <f t="shared" si="24"/>
        <v>16004</v>
      </c>
      <c r="L320" s="432">
        <v>60000</v>
      </c>
      <c r="M320" s="899"/>
      <c r="N320" s="899"/>
    </row>
    <row r="321" spans="1:14" s="18" customFormat="1" x14ac:dyDescent="0.2">
      <c r="A321" s="1789" t="s">
        <v>540</v>
      </c>
      <c r="B321" s="524" t="s">
        <v>1322</v>
      </c>
      <c r="C321" s="683"/>
      <c r="D321" s="683"/>
      <c r="E321" s="683">
        <v>536110</v>
      </c>
      <c r="F321" s="683"/>
      <c r="G321" s="683"/>
      <c r="H321" s="683"/>
      <c r="I321" s="683"/>
      <c r="J321" s="683"/>
      <c r="K321" s="1212">
        <f>SUM(C321:J321)</f>
        <v>536110</v>
      </c>
      <c r="L321" s="683">
        <v>550000</v>
      </c>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2262268</v>
      </c>
      <c r="F323" s="1052">
        <f t="shared" si="25"/>
        <v>0</v>
      </c>
      <c r="G323" s="1052">
        <f t="shared" si="25"/>
        <v>0</v>
      </c>
      <c r="H323" s="1052">
        <f t="shared" si="25"/>
        <v>0</v>
      </c>
      <c r="I323" s="1052">
        <f t="shared" si="25"/>
        <v>0</v>
      </c>
      <c r="J323" s="1052">
        <f t="shared" si="25"/>
        <v>0</v>
      </c>
      <c r="K323" s="1052">
        <f>SUM(K312:K322)</f>
        <v>2262268</v>
      </c>
      <c r="L323" s="1052">
        <f>SUM(L312:L322)</f>
        <v>2223500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0</v>
      </c>
      <c r="D331" s="1052">
        <f t="shared" ref="D331:J331" si="26">SUM(D323)</f>
        <v>0</v>
      </c>
      <c r="E331" s="1052">
        <f t="shared" si="26"/>
        <v>2262268</v>
      </c>
      <c r="F331" s="1052">
        <f t="shared" si="26"/>
        <v>0</v>
      </c>
      <c r="G331" s="1052">
        <f t="shared" si="26"/>
        <v>0</v>
      </c>
      <c r="H331" s="1052">
        <f>SUM(H323,H329)</f>
        <v>0</v>
      </c>
      <c r="I331" s="1052">
        <f t="shared" si="26"/>
        <v>0</v>
      </c>
      <c r="J331" s="1052">
        <f t="shared" si="26"/>
        <v>0</v>
      </c>
      <c r="K331" s="1052">
        <f>SUM(K323,K329)</f>
        <v>2262268</v>
      </c>
      <c r="L331" s="421">
        <f>SUM(L323,L329,L330)</f>
        <v>2223500</v>
      </c>
    </row>
    <row r="332" spans="1:14" ht="12.75" customHeight="1" thickTop="1" x14ac:dyDescent="0.2">
      <c r="A332" s="2294" t="s">
        <v>1154</v>
      </c>
      <c r="B332" s="2295"/>
      <c r="C332" s="409"/>
      <c r="D332" s="409"/>
      <c r="E332" s="409"/>
      <c r="F332" s="409"/>
      <c r="G332" s="409"/>
      <c r="H332" s="409"/>
      <c r="I332" s="409"/>
      <c r="J332" s="409"/>
      <c r="K332" s="1055">
        <f>'Revenues 9-14'!J275-'Expenditures 15-22'!K331</f>
        <v>-770562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6" t="s">
        <v>1119</v>
      </c>
      <c r="B334" s="2181"/>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v>1350000</v>
      </c>
      <c r="H337" s="408"/>
      <c r="I337" s="432"/>
      <c r="J337" s="432"/>
      <c r="K337" s="410">
        <f>SUM(C337:J337)</f>
        <v>1350000</v>
      </c>
      <c r="L337" s="408">
        <v>1360000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1350000</v>
      </c>
      <c r="H339" s="411">
        <f t="shared" si="27"/>
        <v>0</v>
      </c>
      <c r="I339" s="411">
        <f t="shared" si="27"/>
        <v>0</v>
      </c>
      <c r="J339" s="411">
        <f t="shared" si="27"/>
        <v>0</v>
      </c>
      <c r="K339" s="411">
        <f t="shared" si="27"/>
        <v>1350000</v>
      </c>
      <c r="L339" s="411">
        <f t="shared" si="27"/>
        <v>1360000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1350000</v>
      </c>
      <c r="H341" s="411">
        <f t="shared" si="28"/>
        <v>0</v>
      </c>
      <c r="I341" s="411">
        <f t="shared" si="28"/>
        <v>0</v>
      </c>
      <c r="J341" s="411">
        <f t="shared" si="28"/>
        <v>0</v>
      </c>
      <c r="K341" s="411">
        <f t="shared" si="28"/>
        <v>1350000</v>
      </c>
      <c r="L341" s="411">
        <f t="shared" si="28"/>
        <v>1360000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0</v>
      </c>
      <c r="F354" s="411">
        <f t="shared" si="29"/>
        <v>0</v>
      </c>
      <c r="G354" s="411">
        <f t="shared" si="29"/>
        <v>1350000</v>
      </c>
      <c r="H354" s="411">
        <f t="shared" si="29"/>
        <v>0</v>
      </c>
      <c r="I354" s="411">
        <f t="shared" si="29"/>
        <v>0</v>
      </c>
      <c r="J354" s="411">
        <f t="shared" si="29"/>
        <v>0</v>
      </c>
      <c r="K354" s="411">
        <f t="shared" si="29"/>
        <v>1350000</v>
      </c>
      <c r="L354" s="411">
        <f>SUM(L341,L344,L352,L353)</f>
        <v>1360000</v>
      </c>
    </row>
    <row r="355" spans="1:14" ht="23.25" thickTop="1" x14ac:dyDescent="0.2">
      <c r="A355" s="1793" t="s">
        <v>1154</v>
      </c>
      <c r="B355" s="465"/>
      <c r="C355" s="428"/>
      <c r="D355" s="428"/>
      <c r="E355" s="415"/>
      <c r="F355" s="415"/>
      <c r="G355" s="415"/>
      <c r="H355" s="415"/>
      <c r="I355" s="415"/>
      <c r="J355" s="413"/>
      <c r="K355" s="410">
        <f>'Revenues 9-14'!K275-'Expenditures 15-22'!K354</f>
        <v>-883538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1" t="str">
        <f>"District's Accounting Basis is " &amp;AUDITCHECK!D29</f>
        <v xml:space="preserve">District's Accounting Basis is ACCRUAL </v>
      </c>
      <c r="B1" s="2312"/>
      <c r="C1" s="929" t="s">
        <v>1289</v>
      </c>
      <c r="D1" s="2306" t="s">
        <v>1290</v>
      </c>
      <c r="E1" s="2307"/>
      <c r="F1" s="2307"/>
      <c r="G1" s="2307"/>
      <c r="H1" s="2307"/>
      <c r="I1" s="2307"/>
      <c r="J1" s="2307"/>
      <c r="K1" s="2307"/>
      <c r="L1" s="2308"/>
      <c r="M1" s="2309" t="s">
        <v>212</v>
      </c>
      <c r="N1" s="2310"/>
    </row>
    <row r="2" spans="1:16" ht="13.5" customHeight="1" x14ac:dyDescent="0.2">
      <c r="A2" s="2313"/>
      <c r="B2" s="2314"/>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6" t="s">
        <v>1869</v>
      </c>
      <c r="B2" s="827" t="s">
        <v>1980</v>
      </c>
      <c r="C2" s="1074" t="s">
        <v>1981</v>
      </c>
      <c r="D2" s="1074" t="s">
        <v>1982</v>
      </c>
      <c r="E2" s="1074" t="s">
        <v>1983</v>
      </c>
      <c r="F2" s="1074" t="s">
        <v>1984</v>
      </c>
    </row>
    <row r="3" spans="1:6" ht="12" customHeight="1" x14ac:dyDescent="0.2">
      <c r="A3" s="2327"/>
      <c r="B3" s="543"/>
      <c r="C3" s="825"/>
      <c r="D3" s="826" t="s">
        <v>292</v>
      </c>
      <c r="E3" s="825"/>
      <c r="F3" s="826" t="s">
        <v>293</v>
      </c>
    </row>
    <row r="4" spans="1:6" ht="13.7" customHeight="1" x14ac:dyDescent="0.2">
      <c r="A4" s="541" t="s">
        <v>1349</v>
      </c>
      <c r="B4" s="556">
        <f>'Revenues 9-14'!C5</f>
        <v>88568887</v>
      </c>
      <c r="C4" s="508">
        <v>45488208</v>
      </c>
      <c r="D4" s="557">
        <f>B4-C4</f>
        <v>43080679</v>
      </c>
      <c r="E4" s="508">
        <v>91845378</v>
      </c>
      <c r="F4" s="557">
        <f>E4-C4</f>
        <v>46357170</v>
      </c>
    </row>
    <row r="5" spans="1:6" ht="13.7" customHeight="1" x14ac:dyDescent="0.2">
      <c r="A5" s="541" t="s">
        <v>1015</v>
      </c>
      <c r="B5" s="556">
        <f>'Revenues 9-14'!D5</f>
        <v>16325835</v>
      </c>
      <c r="C5" s="508">
        <v>8250855</v>
      </c>
      <c r="D5" s="557">
        <f t="shared" ref="D5:D18" si="0">B5-C5</f>
        <v>8074980</v>
      </c>
      <c r="E5" s="508">
        <v>16659327</v>
      </c>
      <c r="F5" s="557">
        <f>E5-C5</f>
        <v>8408472</v>
      </c>
    </row>
    <row r="6" spans="1:6" ht="13.7" customHeight="1" x14ac:dyDescent="0.2">
      <c r="A6" s="541" t="s">
        <v>471</v>
      </c>
      <c r="B6" s="556">
        <f>'Revenues 9-14'!E5</f>
        <v>28467343</v>
      </c>
      <c r="C6" s="508">
        <v>14826184</v>
      </c>
      <c r="D6" s="557">
        <f t="shared" si="0"/>
        <v>13641159</v>
      </c>
      <c r="E6" s="508">
        <v>29935593</v>
      </c>
      <c r="F6" s="557">
        <f t="shared" ref="F6:F18" si="1">E6-C6</f>
        <v>15109409</v>
      </c>
    </row>
    <row r="7" spans="1:6" ht="13.7" customHeight="1" x14ac:dyDescent="0.2">
      <c r="A7" s="541" t="s">
        <v>161</v>
      </c>
      <c r="B7" s="556">
        <f>'Revenues 9-14'!F5</f>
        <v>5774818</v>
      </c>
      <c r="C7" s="508">
        <v>2880490</v>
      </c>
      <c r="D7" s="557">
        <f t="shared" si="0"/>
        <v>2894328</v>
      </c>
      <c r="E7" s="508">
        <v>5816005</v>
      </c>
      <c r="F7" s="557">
        <f t="shared" si="1"/>
        <v>2935515</v>
      </c>
    </row>
    <row r="8" spans="1:6" ht="13.7" customHeight="1" x14ac:dyDescent="0.2">
      <c r="A8" s="541" t="s">
        <v>1379</v>
      </c>
      <c r="B8" s="556">
        <f>'Revenues 9-14'!G5</f>
        <v>2551398</v>
      </c>
      <c r="C8" s="508">
        <v>1305472</v>
      </c>
      <c r="D8" s="557">
        <f t="shared" si="0"/>
        <v>1245926</v>
      </c>
      <c r="E8" s="508">
        <v>2635882</v>
      </c>
      <c r="F8" s="557">
        <f t="shared" si="1"/>
        <v>1330410</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509635</v>
      </c>
      <c r="C10" s="508">
        <v>0</v>
      </c>
      <c r="D10" s="557">
        <f t="shared" si="0"/>
        <v>509635</v>
      </c>
      <c r="E10" s="508"/>
      <c r="F10" s="557">
        <f t="shared" si="1"/>
        <v>0</v>
      </c>
    </row>
    <row r="11" spans="1:6" x14ac:dyDescent="0.2">
      <c r="A11" s="541" t="s">
        <v>469</v>
      </c>
      <c r="B11" s="556">
        <f>'Revenues 9-14'!J5</f>
        <v>1268698</v>
      </c>
      <c r="C11" s="508">
        <v>672723</v>
      </c>
      <c r="D11" s="557">
        <f t="shared" si="0"/>
        <v>595975</v>
      </c>
      <c r="E11" s="508">
        <v>1358298</v>
      </c>
      <c r="F11" s="557">
        <f t="shared" si="1"/>
        <v>685575</v>
      </c>
    </row>
    <row r="12" spans="1:6" ht="13.7" customHeight="1" x14ac:dyDescent="0.2">
      <c r="A12" s="541" t="s">
        <v>163</v>
      </c>
      <c r="B12" s="556">
        <f>'Revenues 9-14'!K5</f>
        <v>465913</v>
      </c>
      <c r="C12" s="508">
        <v>0</v>
      </c>
      <c r="D12" s="557">
        <f t="shared" si="0"/>
        <v>465913</v>
      </c>
      <c r="E12" s="508"/>
      <c r="F12" s="557">
        <f t="shared" si="1"/>
        <v>0</v>
      </c>
    </row>
    <row r="13" spans="1:6" ht="13.7" customHeight="1" x14ac:dyDescent="0.2">
      <c r="A13" s="541" t="s">
        <v>1089</v>
      </c>
      <c r="B13" s="556">
        <f>SUM('Revenues 9-14'!C6:D6)</f>
        <v>992558</v>
      </c>
      <c r="C13" s="508">
        <v>0</v>
      </c>
      <c r="D13" s="557">
        <f t="shared" si="0"/>
        <v>992558</v>
      </c>
      <c r="E13" s="508"/>
      <c r="F13" s="557">
        <f t="shared" si="1"/>
        <v>0</v>
      </c>
    </row>
    <row r="14" spans="1:6" ht="13.7" customHeight="1" x14ac:dyDescent="0.2">
      <c r="A14" s="541" t="s">
        <v>470</v>
      </c>
      <c r="B14" s="556">
        <f>SUM('Revenues 9-14'!C7:D7,'Revenues 9-14'!F7:H7)</f>
        <v>17359568</v>
      </c>
      <c r="C14" s="508">
        <v>8932716</v>
      </c>
      <c r="D14" s="557">
        <f t="shared" si="0"/>
        <v>8426852</v>
      </c>
      <c r="E14" s="508">
        <v>18036073</v>
      </c>
      <c r="F14" s="557">
        <f t="shared" si="1"/>
        <v>9103357</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2546793</v>
      </c>
      <c r="C16" s="508">
        <v>1300903</v>
      </c>
      <c r="D16" s="557">
        <f t="shared" si="0"/>
        <v>1245890</v>
      </c>
      <c r="E16" s="508">
        <v>2626657</v>
      </c>
      <c r="F16" s="557">
        <f t="shared" si="1"/>
        <v>1325754</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164831446</v>
      </c>
      <c r="C19" s="558">
        <f>SUM(C4:C18)</f>
        <v>83657551</v>
      </c>
      <c r="D19" s="558">
        <f>SUM(D4:D18)</f>
        <v>81173895</v>
      </c>
      <c r="E19" s="558">
        <f>SUM(E4:E18)</f>
        <v>168913213</v>
      </c>
      <c r="F19" s="558">
        <f>SUM(F4:F18)</f>
        <v>85255662</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A46" sqref="A4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713</v>
      </c>
      <c r="B1" s="2351"/>
      <c r="C1" s="829"/>
    </row>
    <row r="2" spans="1:7" ht="33.75" customHeight="1" x14ac:dyDescent="0.2">
      <c r="A2" s="2356" t="s">
        <v>1871</v>
      </c>
      <c r="B2" s="2357"/>
      <c r="C2" s="1570" t="s">
        <v>1985</v>
      </c>
      <c r="D2" s="1570" t="s">
        <v>1986</v>
      </c>
      <c r="E2" s="1570" t="s">
        <v>1987</v>
      </c>
      <c r="F2" s="1570" t="s">
        <v>1988</v>
      </c>
    </row>
    <row r="3" spans="1:7" ht="23.25" customHeight="1" x14ac:dyDescent="0.2">
      <c r="A3" s="2361" t="s">
        <v>1303</v>
      </c>
      <c r="B3" s="2362"/>
      <c r="C3" s="2352"/>
      <c r="D3" s="2353"/>
      <c r="E3" s="2353"/>
      <c r="F3" s="2354"/>
    </row>
    <row r="4" spans="1:7" ht="12.75" customHeight="1" thickBot="1" x14ac:dyDescent="0.25">
      <c r="A4" s="2341" t="s">
        <v>714</v>
      </c>
      <c r="B4" s="2358"/>
      <c r="C4" s="917"/>
      <c r="D4" s="917"/>
      <c r="E4" s="917"/>
      <c r="F4" s="1545">
        <f>SUM(C4+D4)-E4</f>
        <v>0</v>
      </c>
    </row>
    <row r="5" spans="1:7" ht="13.5" thickTop="1" x14ac:dyDescent="0.2">
      <c r="A5" s="2359" t="s">
        <v>1299</v>
      </c>
      <c r="B5" s="2344"/>
      <c r="C5" s="2336"/>
      <c r="D5" s="2337"/>
      <c r="E5" s="2337"/>
      <c r="F5" s="233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60" t="s">
        <v>715</v>
      </c>
      <c r="B15" s="2342"/>
      <c r="C15" s="1545">
        <f>SUM(C6:C14)</f>
        <v>0</v>
      </c>
      <c r="D15" s="1545">
        <f>SUM(D6:D14)</f>
        <v>0</v>
      </c>
      <c r="E15" s="1545">
        <f>SUM(E6:E14)</f>
        <v>0</v>
      </c>
      <c r="F15" s="1545">
        <f>SUM(F6:F14)</f>
        <v>0</v>
      </c>
      <c r="G15" s="677"/>
    </row>
    <row r="16" spans="1:7" s="55" customFormat="1" ht="13.5" thickTop="1" x14ac:dyDescent="0.2">
      <c r="A16" s="2355" t="s">
        <v>1300</v>
      </c>
      <c r="B16" s="2344"/>
      <c r="C16" s="2336"/>
      <c r="D16" s="2337"/>
      <c r="E16" s="2337"/>
      <c r="F16" s="2338"/>
    </row>
    <row r="17" spans="1:11" ht="12.75" customHeight="1" thickBot="1" x14ac:dyDescent="0.25">
      <c r="A17" s="2334" t="s">
        <v>67</v>
      </c>
      <c r="B17" s="2335"/>
      <c r="C17" s="1546"/>
      <c r="D17" s="508"/>
      <c r="E17" s="1546"/>
      <c r="F17" s="1545">
        <f>SUM(C17+D17)-E17</f>
        <v>0</v>
      </c>
    </row>
    <row r="18" spans="1:11" ht="12.75" customHeight="1" thickTop="1" thickBot="1" x14ac:dyDescent="0.25">
      <c r="A18" s="2334" t="s">
        <v>7</v>
      </c>
      <c r="B18" s="2335"/>
      <c r="C18" s="1546"/>
      <c r="D18" s="508"/>
      <c r="E18" s="1546"/>
      <c r="F18" s="1545">
        <f>SUM(C18+D18)-E18</f>
        <v>0</v>
      </c>
    </row>
    <row r="19" spans="1:11" ht="12.75" customHeight="1" thickTop="1" thickBot="1" x14ac:dyDescent="0.25">
      <c r="A19" s="2334" t="s">
        <v>446</v>
      </c>
      <c r="B19" s="2335"/>
      <c r="C19" s="1546"/>
      <c r="D19" s="508"/>
      <c r="E19" s="1546"/>
      <c r="F19" s="1545">
        <f>SUM(C19+D19)-E19</f>
        <v>0</v>
      </c>
    </row>
    <row r="20" spans="1:11" ht="12.75" customHeight="1" thickTop="1" thickBot="1" x14ac:dyDescent="0.25">
      <c r="A20" s="2339" t="s">
        <v>515</v>
      </c>
      <c r="B20" s="2340"/>
      <c r="C20" s="1546"/>
      <c r="D20" s="508"/>
      <c r="E20" s="1546"/>
      <c r="F20" s="1545">
        <f>SUM(C20+D20)-E20</f>
        <v>0</v>
      </c>
    </row>
    <row r="21" spans="1:11" ht="14.25" thickTop="1" thickBot="1" x14ac:dyDescent="0.25">
      <c r="A21" s="2341" t="s">
        <v>716</v>
      </c>
      <c r="B21" s="2342"/>
      <c r="C21" s="1545">
        <f>SUM(C17:C20)</f>
        <v>0</v>
      </c>
      <c r="D21" s="1545">
        <f>SUM(D17:D20)</f>
        <v>0</v>
      </c>
      <c r="E21" s="1545">
        <f>SUM(E17:E20)</f>
        <v>0</v>
      </c>
      <c r="F21" s="1545">
        <f>SUM(F17:F20)</f>
        <v>0</v>
      </c>
      <c r="G21" s="677"/>
    </row>
    <row r="22" spans="1:11" ht="13.5" thickTop="1" x14ac:dyDescent="0.2">
      <c r="A22" s="2343" t="s">
        <v>1301</v>
      </c>
      <c r="B22" s="2344"/>
      <c r="C22" s="2336"/>
      <c r="D22" s="2337"/>
      <c r="E22" s="2337"/>
      <c r="F22" s="2338"/>
    </row>
    <row r="23" spans="1:11" ht="23.25" customHeight="1" thickBot="1" x14ac:dyDescent="0.25">
      <c r="A23" s="2341" t="s">
        <v>717</v>
      </c>
      <c r="B23" s="2342"/>
      <c r="C23" s="917"/>
      <c r="D23" s="917"/>
      <c r="E23" s="917"/>
      <c r="F23" s="1545">
        <f>SUM(C23+D23)-E23</f>
        <v>0</v>
      </c>
      <c r="G23" s="677"/>
    </row>
    <row r="24" spans="1:11" ht="13.5" thickTop="1" x14ac:dyDescent="0.2">
      <c r="A24" s="2343" t="s">
        <v>1302</v>
      </c>
      <c r="B24" s="2344"/>
      <c r="C24" s="2336"/>
      <c r="D24" s="2337"/>
      <c r="E24" s="2337"/>
      <c r="F24" s="2338"/>
    </row>
    <row r="25" spans="1:11" ht="13.5" thickBot="1" x14ac:dyDescent="0.25">
      <c r="A25" s="2341" t="s">
        <v>718</v>
      </c>
      <c r="B25" s="2347"/>
      <c r="C25" s="917"/>
      <c r="D25" s="917"/>
      <c r="E25" s="917"/>
      <c r="F25" s="1545">
        <f>SUM(C25+D25)-E25</f>
        <v>0</v>
      </c>
      <c r="G25" s="677"/>
    </row>
    <row r="26" spans="1:11" ht="13.5" thickTop="1" x14ac:dyDescent="0.2">
      <c r="A26" s="2348" t="s">
        <v>742</v>
      </c>
      <c r="B26" s="2344"/>
      <c r="C26" s="1547"/>
      <c r="D26" s="1547"/>
      <c r="E26" s="1547"/>
      <c r="F26" s="1548"/>
    </row>
    <row r="27" spans="1:11" ht="13.5" thickBot="1" x14ac:dyDescent="0.25">
      <c r="A27" s="2341" t="s">
        <v>1236</v>
      </c>
      <c r="B27" s="2349"/>
      <c r="C27" s="508"/>
      <c r="D27" s="508"/>
      <c r="E27" s="508"/>
      <c r="F27" s="1545">
        <f>SUM(C27+D27)-E27</f>
        <v>0</v>
      </c>
      <c r="G27" s="677"/>
    </row>
    <row r="28" spans="1:11" ht="7.5" customHeight="1" thickTop="1" x14ac:dyDescent="0.2">
      <c r="A28" s="544"/>
    </row>
    <row r="29" spans="1:11" ht="23.25" customHeight="1" x14ac:dyDescent="0.2">
      <c r="A29" s="2345" t="s">
        <v>665</v>
      </c>
      <c r="B29" s="2346"/>
      <c r="C29" s="119"/>
      <c r="D29" s="119"/>
      <c r="E29" s="119"/>
      <c r="F29" s="119"/>
      <c r="G29" s="119"/>
      <c r="H29" s="119"/>
      <c r="I29" s="119"/>
      <c r="J29" s="119"/>
    </row>
    <row r="30" spans="1:11" ht="47.25" customHeight="1" x14ac:dyDescent="0.2">
      <c r="A30" s="749" t="s">
        <v>1237</v>
      </c>
      <c r="B30" s="129" t="s">
        <v>1313</v>
      </c>
      <c r="C30" s="129" t="s">
        <v>666</v>
      </c>
      <c r="D30" s="129" t="s">
        <v>1314</v>
      </c>
      <c r="E30" s="129" t="s">
        <v>1989</v>
      </c>
      <c r="F30" s="129" t="s">
        <v>1990</v>
      </c>
      <c r="G30" s="129" t="s">
        <v>1644</v>
      </c>
      <c r="H30" s="129" t="s">
        <v>1991</v>
      </c>
      <c r="I30" s="129" t="s">
        <v>1992</v>
      </c>
      <c r="J30" s="1239" t="s">
        <v>3</v>
      </c>
      <c r="K30" s="118"/>
    </row>
    <row r="31" spans="1:11" ht="12" customHeight="1" x14ac:dyDescent="0.2">
      <c r="A31" s="1094" t="s">
        <v>2200</v>
      </c>
      <c r="B31" s="650">
        <v>36307</v>
      </c>
      <c r="C31" s="1092">
        <v>11456517</v>
      </c>
      <c r="D31" s="1551">
        <v>6</v>
      </c>
      <c r="E31" s="1092">
        <v>6224623</v>
      </c>
      <c r="F31" s="1092"/>
      <c r="G31" s="1092">
        <v>513757</v>
      </c>
      <c r="H31" s="1092"/>
      <c r="I31" s="1093">
        <f>((E31+F31)-H31)+G31</f>
        <v>6738380</v>
      </c>
      <c r="J31" s="1092">
        <v>6422052</v>
      </c>
      <c r="K31" s="117"/>
    </row>
    <row r="32" spans="1:11" ht="12" customHeight="1" x14ac:dyDescent="0.2">
      <c r="A32" s="1094" t="s">
        <v>2201</v>
      </c>
      <c r="B32" s="650">
        <v>37348</v>
      </c>
      <c r="C32" s="1092">
        <v>102655836</v>
      </c>
      <c r="D32" s="1551">
        <v>6</v>
      </c>
      <c r="E32" s="1092">
        <v>72343654</v>
      </c>
      <c r="F32" s="1092"/>
      <c r="G32" s="1092">
        <v>5873171</v>
      </c>
      <c r="H32" s="1092">
        <v>12930000</v>
      </c>
      <c r="I32" s="1093">
        <f>((E32+F32)-H32)+G32</f>
        <v>65286825</v>
      </c>
      <c r="J32" s="1092">
        <v>62221988</v>
      </c>
      <c r="K32" s="117"/>
    </row>
    <row r="33" spans="1:11" ht="12" customHeight="1" x14ac:dyDescent="0.2">
      <c r="A33" s="1094" t="s">
        <v>2202</v>
      </c>
      <c r="B33" s="650">
        <v>37620</v>
      </c>
      <c r="C33" s="1092">
        <v>6272885</v>
      </c>
      <c r="D33" s="1551">
        <v>3</v>
      </c>
      <c r="E33" s="1092">
        <v>13215030</v>
      </c>
      <c r="F33" s="1092"/>
      <c r="G33" s="1092">
        <v>749302</v>
      </c>
      <c r="H33" s="1092"/>
      <c r="I33" s="1093">
        <f t="shared" ref="I33:I48" si="1">((E33+F33)-H33)+G33</f>
        <v>13964332</v>
      </c>
      <c r="J33" s="1092">
        <v>13308788</v>
      </c>
      <c r="K33" s="117"/>
    </row>
    <row r="34" spans="1:11" ht="12" customHeight="1" x14ac:dyDescent="0.2">
      <c r="A34" s="1094" t="s">
        <v>2203</v>
      </c>
      <c r="B34" s="650">
        <v>37620</v>
      </c>
      <c r="C34" s="1092">
        <v>1546998</v>
      </c>
      <c r="D34" s="1551">
        <v>3</v>
      </c>
      <c r="E34" s="1092">
        <v>3368879</v>
      </c>
      <c r="F34" s="1092"/>
      <c r="G34" s="1092">
        <v>199757</v>
      </c>
      <c r="H34" s="1092"/>
      <c r="I34" s="1093">
        <f t="shared" si="1"/>
        <v>3568636</v>
      </c>
      <c r="J34" s="1092">
        <v>3401109</v>
      </c>
      <c r="K34" s="116"/>
    </row>
    <row r="35" spans="1:11" ht="12" customHeight="1" x14ac:dyDescent="0.2">
      <c r="A35" s="1094" t="s">
        <v>2204</v>
      </c>
      <c r="B35" s="650">
        <v>37965</v>
      </c>
      <c r="C35" s="1095">
        <v>25846763</v>
      </c>
      <c r="D35" s="1551" t="s">
        <v>2207</v>
      </c>
      <c r="E35" s="1095">
        <v>47409163</v>
      </c>
      <c r="F35" s="1095"/>
      <c r="G35" s="1095">
        <v>4305423</v>
      </c>
      <c r="H35" s="1095">
        <v>1280000</v>
      </c>
      <c r="I35" s="1093">
        <f t="shared" si="1"/>
        <v>50434586</v>
      </c>
      <c r="J35" s="1095">
        <v>48066975</v>
      </c>
      <c r="K35" s="116"/>
    </row>
    <row r="36" spans="1:11" ht="12" customHeight="1" x14ac:dyDescent="0.2">
      <c r="A36" s="1094" t="s">
        <v>2205</v>
      </c>
      <c r="B36" s="650">
        <v>38701</v>
      </c>
      <c r="C36" s="1092">
        <v>18005758</v>
      </c>
      <c r="D36" s="1551">
        <v>6</v>
      </c>
      <c r="E36" s="1092">
        <v>37965914</v>
      </c>
      <c r="F36" s="1092"/>
      <c r="G36" s="1092">
        <v>3493813</v>
      </c>
      <c r="H36" s="1092"/>
      <c r="I36" s="1093">
        <f t="shared" si="1"/>
        <v>41459727</v>
      </c>
      <c r="J36" s="1092">
        <v>39513434</v>
      </c>
      <c r="K36" s="121"/>
    </row>
    <row r="37" spans="1:11" ht="12" customHeight="1" x14ac:dyDescent="0.2">
      <c r="A37" s="1094" t="s">
        <v>2206</v>
      </c>
      <c r="B37" s="650">
        <v>39119</v>
      </c>
      <c r="C37" s="432">
        <v>6532730</v>
      </c>
      <c r="D37" s="1552" t="s">
        <v>2207</v>
      </c>
      <c r="E37" s="432">
        <f>9700778+1</f>
        <v>9700779</v>
      </c>
      <c r="F37" s="432"/>
      <c r="G37" s="432">
        <v>892714</v>
      </c>
      <c r="H37" s="432"/>
      <c r="I37" s="1093">
        <f t="shared" si="1"/>
        <v>10593493</v>
      </c>
      <c r="J37" s="432">
        <v>10096190</v>
      </c>
      <c r="K37" s="116"/>
    </row>
    <row r="38" spans="1:11" ht="12" customHeight="1" x14ac:dyDescent="0.2">
      <c r="A38" s="1094" t="s">
        <v>2214</v>
      </c>
      <c r="B38" s="650" t="s">
        <v>2215</v>
      </c>
      <c r="C38" s="1092">
        <v>8802821</v>
      </c>
      <c r="D38" s="1549">
        <v>7</v>
      </c>
      <c r="E38" s="1096">
        <v>3433224</v>
      </c>
      <c r="F38" s="1096">
        <v>3690520</v>
      </c>
      <c r="G38" s="1096"/>
      <c r="H38" s="1096">
        <v>2731592</v>
      </c>
      <c r="I38" s="1093">
        <f t="shared" si="1"/>
        <v>4392152</v>
      </c>
      <c r="J38" s="1097">
        <v>4392152</v>
      </c>
      <c r="K38" s="130"/>
    </row>
    <row r="39" spans="1:11" ht="12" customHeight="1" x14ac:dyDescent="0.2">
      <c r="A39" s="1094" t="s">
        <v>2208</v>
      </c>
      <c r="B39" s="650">
        <v>39889</v>
      </c>
      <c r="C39" s="1092">
        <v>4425000</v>
      </c>
      <c r="D39" s="1549">
        <v>3</v>
      </c>
      <c r="E39" s="1096">
        <v>4425000</v>
      </c>
      <c r="F39" s="1096"/>
      <c r="G39" s="1096"/>
      <c r="H39" s="1096">
        <v>4425000</v>
      </c>
      <c r="I39" s="1093">
        <f t="shared" si="1"/>
        <v>0</v>
      </c>
      <c r="J39" s="1097"/>
      <c r="K39" s="130"/>
    </row>
    <row r="40" spans="1:11" ht="12" customHeight="1" x14ac:dyDescent="0.2">
      <c r="A40" s="1094" t="s">
        <v>2209</v>
      </c>
      <c r="B40" s="650">
        <v>39889</v>
      </c>
      <c r="C40" s="1092">
        <v>29470000</v>
      </c>
      <c r="D40" s="1549">
        <v>3</v>
      </c>
      <c r="E40" s="1096">
        <v>5085000</v>
      </c>
      <c r="F40" s="1096"/>
      <c r="G40" s="1096"/>
      <c r="H40" s="1096">
        <v>5085000</v>
      </c>
      <c r="I40" s="1093">
        <f t="shared" si="1"/>
        <v>0</v>
      </c>
      <c r="J40" s="1097"/>
      <c r="K40" s="130"/>
    </row>
    <row r="41" spans="1:11" ht="12" customHeight="1" x14ac:dyDescent="0.2">
      <c r="A41" s="1094" t="s">
        <v>2210</v>
      </c>
      <c r="B41" s="650">
        <v>39889</v>
      </c>
      <c r="C41" s="1092">
        <v>23616901</v>
      </c>
      <c r="D41" s="1549">
        <v>3</v>
      </c>
      <c r="E41" s="1096">
        <f>19884620+1</f>
        <v>19884621</v>
      </c>
      <c r="F41" s="1096"/>
      <c r="G41" s="1096">
        <v>2195044</v>
      </c>
      <c r="H41" s="1096"/>
      <c r="I41" s="1093">
        <f t="shared" si="1"/>
        <v>22079665</v>
      </c>
      <c r="J41" s="1097">
        <v>21043153</v>
      </c>
      <c r="K41" s="130"/>
    </row>
    <row r="42" spans="1:11" ht="12" customHeight="1" x14ac:dyDescent="0.2">
      <c r="A42" s="1094" t="s">
        <v>2211</v>
      </c>
      <c r="B42" s="650">
        <v>40666</v>
      </c>
      <c r="C42" s="1092">
        <v>55595000</v>
      </c>
      <c r="D42" s="1549">
        <v>3</v>
      </c>
      <c r="E42" s="1096">
        <v>55595000</v>
      </c>
      <c r="F42" s="1096"/>
      <c r="G42" s="1096"/>
      <c r="H42" s="1096"/>
      <c r="I42" s="1093">
        <f t="shared" si="1"/>
        <v>55595000</v>
      </c>
      <c r="J42" s="1097">
        <v>52985138</v>
      </c>
      <c r="K42" s="130"/>
    </row>
    <row r="43" spans="1:11" ht="12" customHeight="1" x14ac:dyDescent="0.2">
      <c r="A43" s="1094" t="s">
        <v>2212</v>
      </c>
      <c r="B43" s="650">
        <v>40696</v>
      </c>
      <c r="C43" s="1092">
        <v>14505000</v>
      </c>
      <c r="D43" s="1549">
        <v>3</v>
      </c>
      <c r="E43" s="1096">
        <v>9610000</v>
      </c>
      <c r="F43" s="1096"/>
      <c r="G43" s="1096"/>
      <c r="H43" s="1096"/>
      <c r="I43" s="1093">
        <f t="shared" si="1"/>
        <v>9610000</v>
      </c>
      <c r="J43" s="1097">
        <v>9158866</v>
      </c>
      <c r="K43" s="130"/>
    </row>
    <row r="44" spans="1:11" ht="12" customHeight="1" x14ac:dyDescent="0.2">
      <c r="A44" s="1094" t="s">
        <v>2213</v>
      </c>
      <c r="B44" s="650">
        <v>41179</v>
      </c>
      <c r="C44" s="1092">
        <v>9952138</v>
      </c>
      <c r="D44" s="1551">
        <v>3</v>
      </c>
      <c r="E44" s="1092">
        <v>11134213</v>
      </c>
      <c r="F44" s="1092"/>
      <c r="G44" s="1092">
        <v>353491</v>
      </c>
      <c r="H44" s="1092"/>
      <c r="I44" s="1093">
        <f t="shared" si="1"/>
        <v>11487704</v>
      </c>
      <c r="J44" s="1092">
        <v>10948423</v>
      </c>
      <c r="K44" s="116"/>
    </row>
    <row r="45" spans="1:11" ht="12" customHeight="1" x14ac:dyDescent="0.2">
      <c r="A45" s="1094" t="s">
        <v>2216</v>
      </c>
      <c r="B45" s="650">
        <v>42552</v>
      </c>
      <c r="C45" s="1092">
        <v>25000000</v>
      </c>
      <c r="D45" s="1551">
        <v>1</v>
      </c>
      <c r="E45" s="1092"/>
      <c r="F45" s="1092">
        <v>25000000</v>
      </c>
      <c r="G45" s="1092"/>
      <c r="H45" s="1092"/>
      <c r="I45" s="1093">
        <f t="shared" si="1"/>
        <v>25000000</v>
      </c>
      <c r="J45" s="1092">
        <v>23826396</v>
      </c>
      <c r="K45" s="116"/>
    </row>
    <row r="46" spans="1:11" ht="12" customHeight="1" x14ac:dyDescent="0.2">
      <c r="A46" s="1094" t="s">
        <v>2220</v>
      </c>
      <c r="B46" s="650"/>
      <c r="C46" s="1092"/>
      <c r="D46" s="1551"/>
      <c r="E46" s="1092"/>
      <c r="F46" s="1092"/>
      <c r="G46" s="1092">
        <v>60268</v>
      </c>
      <c r="H46" s="1092">
        <v>60268</v>
      </c>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343684347</v>
      </c>
      <c r="D49" s="1550"/>
      <c r="E49" s="1093">
        <f t="shared" ref="E49:J49" si="2">SUM(E31:E48)</f>
        <v>299395100</v>
      </c>
      <c r="F49" s="1093">
        <f t="shared" si="2"/>
        <v>28690520</v>
      </c>
      <c r="G49" s="1093">
        <f t="shared" si="2"/>
        <v>18636740</v>
      </c>
      <c r="H49" s="1093">
        <f t="shared" si="2"/>
        <v>26511860</v>
      </c>
      <c r="I49" s="1093">
        <f t="shared" si="2"/>
        <v>320210500</v>
      </c>
      <c r="J49" s="1093">
        <f t="shared" si="2"/>
        <v>305384664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28" t="s">
        <v>667</v>
      </c>
      <c r="C52" s="2329"/>
      <c r="D52" s="2329"/>
      <c r="E52" s="123" t="s">
        <v>988</v>
      </c>
      <c r="F52" s="2330" t="s">
        <v>2217</v>
      </c>
      <c r="G52" s="2331"/>
      <c r="H52" s="117"/>
      <c r="I52" s="117"/>
      <c r="J52" s="120"/>
    </row>
    <row r="53" spans="1:11" ht="11.25" customHeight="1" x14ac:dyDescent="0.2">
      <c r="A53" s="745" t="s">
        <v>1063</v>
      </c>
      <c r="B53" s="124" t="s">
        <v>1104</v>
      </c>
      <c r="C53" s="120"/>
      <c r="D53" s="116"/>
      <c r="E53" s="123" t="s">
        <v>575</v>
      </c>
      <c r="F53" s="2332"/>
      <c r="G53" s="2333"/>
      <c r="H53" s="117"/>
      <c r="I53" s="117"/>
      <c r="J53" s="120"/>
    </row>
    <row r="54" spans="1:11" ht="11.25" customHeight="1" x14ac:dyDescent="0.2">
      <c r="A54" s="746" t="s">
        <v>1064</v>
      </c>
      <c r="B54" s="122" t="s">
        <v>1105</v>
      </c>
      <c r="C54" s="120"/>
      <c r="D54" s="116"/>
      <c r="E54" s="123" t="s">
        <v>576</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1000</v>
      </c>
      <c r="B1" s="2364"/>
      <c r="C1" s="2364"/>
      <c r="D1" s="2364"/>
      <c r="E1" s="2364"/>
      <c r="F1" s="2364"/>
      <c r="G1" s="2365"/>
      <c r="H1" s="1228"/>
      <c r="I1" s="751"/>
      <c r="J1" s="750"/>
    </row>
    <row r="2" spans="1:11" ht="36.75" x14ac:dyDescent="0.2">
      <c r="A2" s="2385" t="s">
        <v>1872</v>
      </c>
      <c r="B2" s="2386"/>
      <c r="C2" s="2386"/>
      <c r="D2" s="2386"/>
      <c r="E2" s="2387"/>
      <c r="F2" s="1826" t="s">
        <v>1054</v>
      </c>
      <c r="G2" s="1827" t="s">
        <v>100</v>
      </c>
      <c r="H2" s="1827" t="s">
        <v>470</v>
      </c>
      <c r="I2" s="1827" t="s">
        <v>1353</v>
      </c>
      <c r="J2" s="1827" t="s">
        <v>999</v>
      </c>
      <c r="K2" s="1827" t="s">
        <v>144</v>
      </c>
    </row>
    <row r="3" spans="1:11" x14ac:dyDescent="0.2">
      <c r="A3" s="2388" t="s">
        <v>1993</v>
      </c>
      <c r="B3" s="2389"/>
      <c r="C3" s="2389"/>
      <c r="D3" s="2389"/>
      <c r="E3" s="2390"/>
      <c r="F3" s="254"/>
      <c r="G3" s="559"/>
      <c r="H3" s="559"/>
      <c r="I3" s="559"/>
      <c r="J3" s="1205"/>
      <c r="K3" s="1205"/>
    </row>
    <row r="4" spans="1:11" x14ac:dyDescent="0.2">
      <c r="A4" s="2391" t="s">
        <v>426</v>
      </c>
      <c r="B4" s="2392"/>
      <c r="C4" s="2392"/>
      <c r="D4" s="2392"/>
      <c r="E4" s="2329"/>
      <c r="F4" s="546"/>
      <c r="G4" s="567"/>
      <c r="H4" s="566"/>
      <c r="I4" s="567"/>
      <c r="J4" s="1183"/>
      <c r="K4" s="1183"/>
    </row>
    <row r="5" spans="1:11" ht="13.5" customHeight="1" x14ac:dyDescent="0.2">
      <c r="A5" s="2366" t="s">
        <v>1235</v>
      </c>
      <c r="B5" s="2367"/>
      <c r="C5" s="2367"/>
      <c r="D5" s="2367"/>
      <c r="E5" s="2368"/>
      <c r="F5" s="1139" t="s">
        <v>991</v>
      </c>
      <c r="G5" s="565"/>
      <c r="H5" s="559">
        <v>17359568</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v>127285</v>
      </c>
    </row>
    <row r="10" spans="1:11" ht="12" customHeight="1" x14ac:dyDescent="0.2">
      <c r="A10" s="2369" t="s">
        <v>1839</v>
      </c>
      <c r="B10" s="2370"/>
      <c r="C10" s="2370"/>
      <c r="D10" s="2370"/>
      <c r="E10" s="2371"/>
      <c r="F10" s="1271" t="s">
        <v>1007</v>
      </c>
      <c r="G10" s="564"/>
      <c r="H10" s="1272"/>
      <c r="I10" s="559"/>
      <c r="J10" s="1205"/>
      <c r="K10" s="1205"/>
    </row>
    <row r="11" spans="1:11" x14ac:dyDescent="0.2">
      <c r="A11" s="2366" t="s">
        <v>166</v>
      </c>
      <c r="B11" s="2367"/>
      <c r="C11" s="2367"/>
      <c r="D11" s="2367"/>
      <c r="E11" s="2368"/>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17359568</v>
      </c>
      <c r="I12" s="560">
        <f>SUM(I5:I11)</f>
        <v>0</v>
      </c>
      <c r="J12" s="560">
        <f>SUM(J5:J11)</f>
        <v>0</v>
      </c>
      <c r="K12" s="560">
        <f>SUM(K5:K11)</f>
        <v>127285</v>
      </c>
    </row>
    <row r="13" spans="1:11" ht="12.75" customHeight="1" thickTop="1" x14ac:dyDescent="0.2">
      <c r="A13" s="2393" t="s">
        <v>427</v>
      </c>
      <c r="B13" s="2394"/>
      <c r="C13" s="2394"/>
      <c r="D13" s="2394"/>
      <c r="E13" s="2395"/>
      <c r="F13" s="1140"/>
      <c r="G13" s="561"/>
      <c r="H13" s="562"/>
      <c r="I13" s="563"/>
      <c r="J13" s="563"/>
      <c r="K13" s="563"/>
    </row>
    <row r="14" spans="1:11" x14ac:dyDescent="0.2">
      <c r="A14" s="2375" t="s">
        <v>523</v>
      </c>
      <c r="B14" s="2375"/>
      <c r="C14" s="2375"/>
      <c r="D14" s="2375"/>
      <c r="E14" s="2376"/>
      <c r="F14" s="256" t="s">
        <v>997</v>
      </c>
      <c r="G14" s="564"/>
      <c r="H14" s="559">
        <v>17359568</v>
      </c>
      <c r="I14" s="565"/>
      <c r="J14" s="1173"/>
      <c r="K14" s="1205">
        <v>127285</v>
      </c>
    </row>
    <row r="15" spans="1:11" x14ac:dyDescent="0.2">
      <c r="A15" s="2367" t="s">
        <v>5</v>
      </c>
      <c r="B15" s="2367"/>
      <c r="C15" s="2367"/>
      <c r="D15" s="2367"/>
      <c r="E15" s="2368"/>
      <c r="F15" s="256" t="s">
        <v>998</v>
      </c>
      <c r="G15" s="565"/>
      <c r="H15" s="559"/>
      <c r="I15" s="559"/>
      <c r="J15" s="1205"/>
      <c r="K15" s="1205"/>
    </row>
    <row r="16" spans="1:11" ht="12.75" customHeight="1" x14ac:dyDescent="0.2">
      <c r="A16" s="2367" t="s">
        <v>335</v>
      </c>
      <c r="B16" s="2367"/>
      <c r="C16" s="2367"/>
      <c r="D16" s="2367"/>
      <c r="E16" s="2368"/>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96" t="s">
        <v>425</v>
      </c>
      <c r="B18" s="2397"/>
      <c r="C18" s="2397"/>
      <c r="D18" s="2397"/>
      <c r="E18" s="2398"/>
      <c r="F18" s="256" t="s">
        <v>1084</v>
      </c>
      <c r="G18" s="564"/>
      <c r="H18" s="564"/>
      <c r="I18" s="564"/>
      <c r="J18" s="1205"/>
      <c r="K18" s="1191"/>
    </row>
    <row r="19" spans="1:11" ht="25.5" customHeight="1" x14ac:dyDescent="0.2">
      <c r="A19" s="2378" t="s">
        <v>1995</v>
      </c>
      <c r="B19" s="2378"/>
      <c r="C19" s="2378"/>
      <c r="D19" s="2378"/>
      <c r="E19" s="2379"/>
      <c r="F19" s="256" t="s">
        <v>1085</v>
      </c>
      <c r="G19" s="564"/>
      <c r="H19" s="564"/>
      <c r="I19" s="564"/>
      <c r="J19" s="1205"/>
      <c r="K19" s="1191"/>
    </row>
    <row r="20" spans="1:11" ht="12.75" customHeight="1" x14ac:dyDescent="0.2">
      <c r="A20" s="2380" t="s">
        <v>1838</v>
      </c>
      <c r="B20" s="2381"/>
      <c r="C20" s="2381"/>
      <c r="D20" s="2381"/>
      <c r="E20" s="2382"/>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70" t="s">
        <v>1840</v>
      </c>
      <c r="B22" s="2370"/>
      <c r="C22" s="2370"/>
      <c r="D22" s="2370"/>
      <c r="E22" s="2377"/>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17359568</v>
      </c>
      <c r="I23" s="560">
        <f>SUM(I14:I16,I21,I22)</f>
        <v>0</v>
      </c>
      <c r="J23" s="560">
        <f>SUM(J14:J16,J21,J22)</f>
        <v>0</v>
      </c>
      <c r="K23" s="560">
        <f>SUM(K14:K16,K21,K22)</f>
        <v>127285</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72"/>
      <c r="I31" s="2373"/>
      <c r="J31" s="2373"/>
      <c r="K31" s="2373"/>
    </row>
    <row r="32" spans="1:11" x14ac:dyDescent="0.2">
      <c r="A32" s="58"/>
      <c r="B32" s="9"/>
      <c r="C32" s="9"/>
      <c r="D32" s="9"/>
      <c r="E32" s="548"/>
      <c r="F32" s="1146" t="s">
        <v>619</v>
      </c>
      <c r="G32" s="568"/>
      <c r="H32" s="2374"/>
      <c r="I32" s="2373"/>
      <c r="J32" s="2373"/>
      <c r="K32" s="2373"/>
    </row>
    <row r="33" spans="1:11" x14ac:dyDescent="0.2">
      <c r="A33" s="1729" t="s">
        <v>1837</v>
      </c>
      <c r="B33" s="112"/>
      <c r="C33" s="112"/>
      <c r="D33" s="112"/>
      <c r="E33" s="112"/>
      <c r="F33" s="112"/>
      <c r="G33" s="569"/>
      <c r="H33" s="2374"/>
      <c r="I33" s="2373"/>
      <c r="J33" s="2373"/>
      <c r="K33" s="2373"/>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70" t="s">
        <v>620</v>
      </c>
      <c r="B41" s="2383"/>
      <c r="C41" s="2383"/>
      <c r="D41" s="2383"/>
      <c r="E41" s="2383"/>
      <c r="F41" s="2384"/>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2" sqref="I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9"/>
      <c r="K1" s="2400"/>
      <c r="L1" s="2400"/>
    </row>
    <row r="2" spans="1:14" ht="48" x14ac:dyDescent="0.2">
      <c r="A2" s="1819" t="s">
        <v>1873</v>
      </c>
      <c r="B2" s="627" t="s">
        <v>436</v>
      </c>
      <c r="C2" s="1506" t="s">
        <v>1996</v>
      </c>
      <c r="D2" s="1506" t="s">
        <v>1997</v>
      </c>
      <c r="E2" s="1506" t="s">
        <v>1998</v>
      </c>
      <c r="F2" s="1506" t="s">
        <v>1999</v>
      </c>
      <c r="G2" s="63" t="s">
        <v>689</v>
      </c>
      <c r="H2" s="1506" t="s">
        <v>2000</v>
      </c>
      <c r="I2" s="1506" t="s">
        <v>2001</v>
      </c>
      <c r="J2" s="1506" t="s">
        <v>2002</v>
      </c>
      <c r="K2" s="1506" t="s">
        <v>2003</v>
      </c>
      <c r="L2" s="1506" t="s">
        <v>2004</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17041154</v>
      </c>
      <c r="D5" s="634"/>
      <c r="E5" s="634"/>
      <c r="F5" s="1057">
        <f>(C5+D5)-E5</f>
        <v>17041154</v>
      </c>
      <c r="G5" s="630"/>
      <c r="H5" s="636"/>
      <c r="I5" s="636"/>
      <c r="J5" s="636"/>
      <c r="K5" s="641"/>
      <c r="L5" s="1056">
        <f>F5-K5</f>
        <v>17041154</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364506667</v>
      </c>
      <c r="D8" s="635">
        <v>7162843</v>
      </c>
      <c r="E8" s="635"/>
      <c r="F8" s="1057">
        <f>(C8+D8)-E8</f>
        <v>371669510</v>
      </c>
      <c r="G8" s="631">
        <v>50</v>
      </c>
      <c r="H8" s="571">
        <v>77065689</v>
      </c>
      <c r="I8" s="571">
        <f>5310046+1</f>
        <v>5310047</v>
      </c>
      <c r="J8" s="571"/>
      <c r="K8" s="1056">
        <f>(H8+I8)-J8</f>
        <v>82375736</v>
      </c>
      <c r="L8" s="1056">
        <f>F8-K8</f>
        <v>289293774</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13803601</v>
      </c>
      <c r="D10" s="1058">
        <v>2709125</v>
      </c>
      <c r="E10" s="1058"/>
      <c r="F10" s="1059">
        <f>(C10+D10)-E10</f>
        <v>16512726</v>
      </c>
      <c r="G10" s="631">
        <v>20</v>
      </c>
      <c r="H10" s="1060">
        <v>6213994</v>
      </c>
      <c r="I10" s="1060">
        <v>551856</v>
      </c>
      <c r="J10" s="1060"/>
      <c r="K10" s="1056">
        <f>(H10+I10)-J10</f>
        <v>6765850</v>
      </c>
      <c r="L10" s="1056">
        <f>F10-K10</f>
        <v>9746876</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17473532</v>
      </c>
      <c r="D12" s="635">
        <f>5695663+201976</f>
        <v>5897639</v>
      </c>
      <c r="E12" s="635">
        <f>109600+9999-2</f>
        <v>119597</v>
      </c>
      <c r="F12" s="1057">
        <f>(C12+D12)-E12</f>
        <v>23251574</v>
      </c>
      <c r="G12" s="631">
        <v>10</v>
      </c>
      <c r="H12" s="571">
        <v>11954898</v>
      </c>
      <c r="I12" s="571">
        <f>619802+70218</f>
        <v>690020</v>
      </c>
      <c r="J12" s="571">
        <f>9999+90315</f>
        <v>100314</v>
      </c>
      <c r="K12" s="1056">
        <f>(H12+I12)-J12</f>
        <v>12544604</v>
      </c>
      <c r="L12" s="1056">
        <f>F12-K12</f>
        <v>10706970</v>
      </c>
    </row>
    <row r="13" spans="1:14" ht="14.25" thickTop="1" thickBot="1" x14ac:dyDescent="0.25">
      <c r="A13" s="646" t="s">
        <v>1311</v>
      </c>
      <c r="B13" s="284">
        <v>252</v>
      </c>
      <c r="C13" s="635">
        <v>2310021</v>
      </c>
      <c r="D13" s="635">
        <v>100707</v>
      </c>
      <c r="E13" s="635">
        <f>316528+34622+1</f>
        <v>351151</v>
      </c>
      <c r="F13" s="1057">
        <f>(C13+D13)-E13</f>
        <v>2059577</v>
      </c>
      <c r="G13" s="631">
        <v>5</v>
      </c>
      <c r="H13" s="571">
        <v>1874927</v>
      </c>
      <c r="I13" s="571">
        <v>84096</v>
      </c>
      <c r="J13" s="571">
        <v>323762</v>
      </c>
      <c r="K13" s="1056">
        <f>(H13+I13)-J13</f>
        <v>1635261</v>
      </c>
      <c r="L13" s="1056">
        <f>F13-K13</f>
        <v>424316</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7086847</v>
      </c>
      <c r="D15" s="635">
        <v>8914800</v>
      </c>
      <c r="E15" s="635">
        <v>7086847</v>
      </c>
      <c r="F15" s="1057">
        <f>(C15+D15)-E15</f>
        <v>8914800</v>
      </c>
      <c r="G15" s="632" t="s">
        <v>1007</v>
      </c>
      <c r="H15" s="633"/>
      <c r="I15" s="633"/>
      <c r="J15" s="633"/>
      <c r="K15" s="633"/>
      <c r="L15" s="1056">
        <f>F15-K15</f>
        <v>8914800</v>
      </c>
    </row>
    <row r="16" spans="1:14" ht="15" customHeight="1" thickTop="1" thickBot="1" x14ac:dyDescent="0.25">
      <c r="A16" s="830" t="s">
        <v>728</v>
      </c>
      <c r="B16" s="864">
        <v>200</v>
      </c>
      <c r="C16" s="637">
        <f>SUM(C3,C5:C6,C8:C10,C12:C15)</f>
        <v>422221822</v>
      </c>
      <c r="D16" s="637">
        <f>SUM(D3,D5:D6,D8:D10,D12:D15)</f>
        <v>24785114</v>
      </c>
      <c r="E16" s="637">
        <f>SUM(E3,E5:E6,E8:E10,E12:E15)</f>
        <v>7557595</v>
      </c>
      <c r="F16" s="637">
        <f>SUM(F3,F5:F6,F8:F10,F12:F15)</f>
        <v>439449341</v>
      </c>
      <c r="G16" s="631"/>
      <c r="H16" s="637">
        <f>SUM(H3,H6,H8:H10,H12:H14,)</f>
        <v>97109508</v>
      </c>
      <c r="I16" s="637">
        <f>SUM(I3,I6,I8:I10,I12:I14,)</f>
        <v>6636019</v>
      </c>
      <c r="J16" s="637">
        <f>SUM(J3,J6,J8:J10,J12:J14,)</f>
        <v>424076</v>
      </c>
      <c r="K16" s="1057">
        <f>(H16+I16)-J16</f>
        <v>103321451</v>
      </c>
      <c r="L16" s="1057">
        <f>F16-K16</f>
        <v>336127890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2810341</v>
      </c>
      <c r="G17" s="630">
        <v>10</v>
      </c>
      <c r="H17" s="1067"/>
      <c r="I17" s="1056">
        <f>F17/G17</f>
        <v>281034.09999999998</v>
      </c>
      <c r="J17" s="1067"/>
      <c r="K17" s="1068"/>
      <c r="L17" s="1068"/>
    </row>
    <row r="18" spans="1:12" ht="14.25" thickTop="1" thickBot="1" x14ac:dyDescent="0.25">
      <c r="A18" s="866" t="s">
        <v>774</v>
      </c>
      <c r="B18" s="867"/>
      <c r="C18" s="1069"/>
      <c r="D18" s="1069"/>
      <c r="E18" s="1069"/>
      <c r="F18" s="1070"/>
      <c r="G18" s="865"/>
      <c r="H18" s="638"/>
      <c r="I18" s="1057">
        <f>SUM(I16,I17)</f>
        <v>6917053.0999999996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2010</v>
      </c>
      <c r="B1" s="2405"/>
      <c r="C1" s="2405"/>
      <c r="D1" s="2405"/>
      <c r="E1" s="2405"/>
      <c r="F1" s="2406"/>
      <c r="G1" s="930"/>
    </row>
    <row r="2" spans="1:7" ht="13.5" thickBot="1" x14ac:dyDescent="0.25">
      <c r="A2" s="2407" t="s">
        <v>555</v>
      </c>
      <c r="B2" s="2408"/>
      <c r="C2" s="2408"/>
      <c r="D2" s="2408"/>
      <c r="E2" s="2408"/>
      <c r="F2" s="2409"/>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10"/>
      <c r="B5" s="2411"/>
      <c r="C5" s="2411"/>
      <c r="D5" s="2411"/>
      <c r="E5" s="2411"/>
      <c r="F5" s="2411"/>
    </row>
    <row r="6" spans="1:7" ht="13.5" customHeight="1" thickBot="1" x14ac:dyDescent="0.25">
      <c r="A6" s="2401" t="s">
        <v>1291</v>
      </c>
      <c r="B6" s="2402"/>
      <c r="C6" s="2402"/>
      <c r="D6" s="2402"/>
      <c r="E6" s="2402"/>
      <c r="F6" s="2403"/>
      <c r="G6" s="355"/>
    </row>
    <row r="7" spans="1:7" s="355" customFormat="1" ht="12" thickTop="1" x14ac:dyDescent="0.2">
      <c r="A7" s="933" t="s">
        <v>580</v>
      </c>
      <c r="B7" s="574"/>
      <c r="C7" s="575"/>
      <c r="D7" s="574"/>
      <c r="E7" s="575"/>
      <c r="F7" s="574"/>
    </row>
    <row r="8" spans="1:7" ht="12" customHeight="1" x14ac:dyDescent="0.2">
      <c r="A8" s="357" t="s">
        <v>526</v>
      </c>
      <c r="B8" s="934" t="s">
        <v>1802</v>
      </c>
      <c r="C8" s="356"/>
      <c r="D8" s="357" t="s">
        <v>579</v>
      </c>
      <c r="E8" s="575" t="s">
        <v>1111</v>
      </c>
      <c r="F8" s="935">
        <f>'Expenditures 15-22'!K114</f>
        <v>185576657</v>
      </c>
      <c r="G8" s="355"/>
    </row>
    <row r="9" spans="1:7" ht="12" customHeight="1" x14ac:dyDescent="0.2">
      <c r="A9" s="357" t="s">
        <v>527</v>
      </c>
      <c r="B9" s="934" t="s">
        <v>1803</v>
      </c>
      <c r="C9" s="356"/>
      <c r="D9" s="357" t="s">
        <v>579</v>
      </c>
      <c r="E9" s="575"/>
      <c r="F9" s="936">
        <f>'Expenditures 15-22'!K150</f>
        <v>17277635</v>
      </c>
      <c r="G9" s="937"/>
    </row>
    <row r="10" spans="1:7" ht="12" customHeight="1" x14ac:dyDescent="0.2">
      <c r="A10" s="357" t="s">
        <v>577</v>
      </c>
      <c r="B10" s="934" t="s">
        <v>1804</v>
      </c>
      <c r="C10" s="356"/>
      <c r="D10" s="357" t="s">
        <v>579</v>
      </c>
      <c r="E10" s="575"/>
      <c r="F10" s="936">
        <f>'Expenditures 15-22'!K168</f>
        <v>30624309</v>
      </c>
      <c r="G10" s="937"/>
    </row>
    <row r="11" spans="1:7" ht="12" customHeight="1" x14ac:dyDescent="0.2">
      <c r="A11" s="357" t="s">
        <v>528</v>
      </c>
      <c r="B11" s="934" t="s">
        <v>1805</v>
      </c>
      <c r="C11" s="356"/>
      <c r="D11" s="357" t="s">
        <v>579</v>
      </c>
      <c r="E11" s="575"/>
      <c r="F11" s="936">
        <f>'Expenditures 15-22'!K204</f>
        <v>12947790</v>
      </c>
      <c r="G11" s="937"/>
    </row>
    <row r="12" spans="1:7" ht="12" customHeight="1" x14ac:dyDescent="0.2">
      <c r="A12" s="357" t="s">
        <v>529</v>
      </c>
      <c r="B12" s="934" t="s">
        <v>1806</v>
      </c>
      <c r="C12" s="356"/>
      <c r="D12" s="357" t="s">
        <v>579</v>
      </c>
      <c r="E12" s="575"/>
      <c r="F12" s="936">
        <f>'Expenditures 15-22'!K288</f>
        <v>7035082</v>
      </c>
      <c r="G12" s="937"/>
    </row>
    <row r="13" spans="1:7" ht="12" customHeight="1" x14ac:dyDescent="0.2">
      <c r="A13" s="357" t="s">
        <v>112</v>
      </c>
      <c r="B13" s="934" t="s">
        <v>1807</v>
      </c>
      <c r="C13" s="356"/>
      <c r="D13" s="357" t="s">
        <v>579</v>
      </c>
      <c r="E13" s="575"/>
      <c r="F13" s="936">
        <f>'Expenditures 15-22'!K331</f>
        <v>2262268</v>
      </c>
      <c r="G13" s="938"/>
    </row>
    <row r="14" spans="1:7" ht="12" customHeight="1" thickBot="1" x14ac:dyDescent="0.25">
      <c r="A14" s="939"/>
      <c r="B14" s="576"/>
      <c r="C14" s="577"/>
      <c r="D14" s="994" t="s">
        <v>579</v>
      </c>
      <c r="E14" s="588" t="s">
        <v>1111</v>
      </c>
      <c r="F14" s="940">
        <f>SUM(F8:F13)</f>
        <v>255723741</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98024</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1808</v>
      </c>
      <c r="C34" s="952" t="str">
        <f>'Expenditures 15-22'!B7</f>
        <v>1125</v>
      </c>
      <c r="D34" s="953" t="str">
        <f>'Expenditures 15-22'!A7</f>
        <v>Pre-K Programs</v>
      </c>
      <c r="E34" s="575"/>
      <c r="F34" s="1098">
        <f>'Expenditures 15-22'!K7-SUM('Expenditures 15-22'!G7,'Expenditures 15-22'!I7)</f>
        <v>2113545</v>
      </c>
      <c r="G34" s="355"/>
    </row>
    <row r="35" spans="1:7" ht="12" customHeight="1" x14ac:dyDescent="0.2">
      <c r="A35" s="357" t="s">
        <v>526</v>
      </c>
      <c r="B35" s="357" t="s">
        <v>1809</v>
      </c>
      <c r="C35" s="952" t="str">
        <f>'Expenditures 15-22'!B9</f>
        <v>1225</v>
      </c>
      <c r="D35" s="953" t="str">
        <f>'Expenditures 15-22'!A9</f>
        <v>Special Education Programs Pre-K</v>
      </c>
      <c r="E35" s="575"/>
      <c r="F35" s="1098">
        <f>'Expenditures 15-22'!K9-SUM('Expenditures 15-22'!G9+'Expenditures 15-22'!I9)</f>
        <v>4993937</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343272</v>
      </c>
      <c r="G36" s="355"/>
    </row>
    <row r="37" spans="1:7" ht="12" customHeight="1" x14ac:dyDescent="0.2">
      <c r="A37" s="357" t="s">
        <v>526</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1811</v>
      </c>
      <c r="C38" s="952">
        <f>'Expenditures 15-22'!B15</f>
        <v>1600</v>
      </c>
      <c r="D38" s="954" t="str">
        <f>'Expenditures 15-22'!A15</f>
        <v>Summer School Programs</v>
      </c>
      <c r="E38" s="575"/>
      <c r="F38" s="1098">
        <f>'Expenditures 15-22'!K15-SUM('Expenditures 15-22'!G15,'Expenditures 15-22'!I15)</f>
        <v>696635</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6428089</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928716</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1812</v>
      </c>
      <c r="C51" s="952" t="str">
        <f>'Expenditures 15-22'!B32</f>
        <v>1922</v>
      </c>
      <c r="D51" s="954" t="str">
        <f>'Expenditures 15-22'!A32</f>
        <v>Truants Alternative/Optional Ed Progms - Private Tuition</v>
      </c>
      <c r="E51" s="575"/>
      <c r="F51" s="1098">
        <f>'Expenditures 15-22'!K32</f>
        <v>131179</v>
      </c>
      <c r="G51" s="355"/>
    </row>
    <row r="52" spans="1:7" ht="12" customHeight="1" x14ac:dyDescent="0.2">
      <c r="A52" s="357" t="s">
        <v>526</v>
      </c>
      <c r="B52" s="357" t="s">
        <v>1813</v>
      </c>
      <c r="C52" s="955" t="str">
        <f>'Expenditures 15-22'!B75</f>
        <v>3000</v>
      </c>
      <c r="D52" s="954" t="s">
        <v>516</v>
      </c>
      <c r="E52" s="575"/>
      <c r="F52" s="1098">
        <f>'Expenditures 15-22'!K75-SUM('Expenditures 15-22'!G75,'Expenditures 15-22'!I75)</f>
        <v>322664</v>
      </c>
      <c r="G52" s="355"/>
    </row>
    <row r="53" spans="1:7" ht="12" customHeight="1" x14ac:dyDescent="0.2">
      <c r="A53" s="357" t="s">
        <v>526</v>
      </c>
      <c r="B53" s="357" t="s">
        <v>1814</v>
      </c>
      <c r="C53" s="955">
        <f>'Expenditures 15-22'!B102</f>
        <v>4000</v>
      </c>
      <c r="D53" s="954" t="str">
        <f>'Expenditures 15-22'!A102</f>
        <v>Total Payments to Other Govt Units</v>
      </c>
      <c r="E53" s="575"/>
      <c r="F53" s="1098">
        <f>'Expenditures 15-22'!K102</f>
        <v>0</v>
      </c>
      <c r="G53" s="355"/>
    </row>
    <row r="54" spans="1:7" ht="12" customHeight="1" x14ac:dyDescent="0.2">
      <c r="A54" s="357" t="s">
        <v>526</v>
      </c>
      <c r="B54" s="357" t="s">
        <v>1815</v>
      </c>
      <c r="C54" s="955" t="s">
        <v>1137</v>
      </c>
      <c r="D54" s="951" t="s">
        <v>1277</v>
      </c>
      <c r="E54" s="575"/>
      <c r="F54" s="1098">
        <f>'Expenditures 15-22'!G114</f>
        <v>499909</v>
      </c>
      <c r="G54" s="355"/>
    </row>
    <row r="55" spans="1:7" ht="12" customHeight="1" x14ac:dyDescent="0.2">
      <c r="A55" s="357" t="s">
        <v>526</v>
      </c>
      <c r="B55" s="357" t="s">
        <v>1816</v>
      </c>
      <c r="C55" s="955" t="s">
        <v>1137</v>
      </c>
      <c r="D55" s="951" t="s">
        <v>327</v>
      </c>
      <c r="E55" s="575"/>
      <c r="F55" s="1098">
        <f>'Expenditures 15-22'!I114</f>
        <v>1029310</v>
      </c>
      <c r="G55" s="355"/>
    </row>
    <row r="56" spans="1:7" ht="12" customHeight="1" x14ac:dyDescent="0.2">
      <c r="A56" s="357" t="s">
        <v>527</v>
      </c>
      <c r="B56" s="357" t="s">
        <v>1817</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1819</v>
      </c>
      <c r="C58" s="952" t="s">
        <v>1137</v>
      </c>
      <c r="D58" s="951" t="s">
        <v>1277</v>
      </c>
      <c r="E58" s="575"/>
      <c r="F58" s="1100">
        <f>'Expenditures 15-22'!G150</f>
        <v>1972237</v>
      </c>
      <c r="G58" s="355"/>
    </row>
    <row r="59" spans="1:7" ht="12" customHeight="1" x14ac:dyDescent="0.2">
      <c r="A59" s="961" t="s">
        <v>527</v>
      </c>
      <c r="B59" s="67" t="s">
        <v>1820</v>
      </c>
      <c r="C59" s="1041" t="s">
        <v>1137</v>
      </c>
      <c r="D59" s="67" t="s">
        <v>327</v>
      </c>
      <c r="F59" s="1101">
        <f>'Expenditures 15-22'!I150</f>
        <v>553895</v>
      </c>
      <c r="G59" s="355"/>
    </row>
    <row r="60" spans="1:7" ht="12" customHeight="1" x14ac:dyDescent="0.2">
      <c r="A60" s="961" t="s">
        <v>577</v>
      </c>
      <c r="B60" s="67" t="s">
        <v>1821</v>
      </c>
      <c r="C60" s="1041">
        <v>4000</v>
      </c>
      <c r="D60" s="67" t="s">
        <v>351</v>
      </c>
      <c r="F60" s="1102">
        <f>'Expenditures 15-22'!K154</f>
        <v>0</v>
      </c>
      <c r="G60" s="355"/>
    </row>
    <row r="61" spans="1:7" ht="12" customHeight="1" x14ac:dyDescent="0.2">
      <c r="A61" s="958" t="s">
        <v>577</v>
      </c>
      <c r="B61" s="958" t="s">
        <v>1822</v>
      </c>
      <c r="C61" s="959" t="str">
        <f>'Expenditures 15-22'!B164</f>
        <v>5300</v>
      </c>
      <c r="D61" s="1043" t="s">
        <v>350</v>
      </c>
      <c r="E61" s="589"/>
      <c r="F61" s="1098">
        <f>'Expenditures 15-22'!K164</f>
        <v>26511860</v>
      </c>
      <c r="G61" s="355"/>
    </row>
    <row r="62" spans="1:7" ht="12" customHeight="1" x14ac:dyDescent="0.2">
      <c r="A62" s="357" t="s">
        <v>528</v>
      </c>
      <c r="B62" s="357" t="s">
        <v>1823</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1825</v>
      </c>
      <c r="C64" s="959" t="str">
        <f>'Expenditures 15-22'!B200</f>
        <v>5300</v>
      </c>
      <c r="D64" s="1042" t="s">
        <v>350</v>
      </c>
      <c r="E64" s="575"/>
      <c r="F64" s="1098">
        <f>'Expenditures 15-22'!K200</f>
        <v>0</v>
      </c>
      <c r="G64" s="355"/>
    </row>
    <row r="65" spans="1:8" ht="12" customHeight="1" x14ac:dyDescent="0.2">
      <c r="A65" s="357" t="s">
        <v>528</v>
      </c>
      <c r="B65" s="357" t="s">
        <v>1826</v>
      </c>
      <c r="C65" s="952" t="s">
        <v>1137</v>
      </c>
      <c r="D65" s="951" t="s">
        <v>1277</v>
      </c>
      <c r="E65" s="575"/>
      <c r="F65" s="1098">
        <f>'Expenditures 15-22'!G204</f>
        <v>0</v>
      </c>
      <c r="G65" s="355"/>
    </row>
    <row r="66" spans="1:8" ht="12" customHeight="1" x14ac:dyDescent="0.2">
      <c r="A66" s="357" t="s">
        <v>528</v>
      </c>
      <c r="B66" s="357" t="s">
        <v>1827</v>
      </c>
      <c r="C66" s="952" t="s">
        <v>1137</v>
      </c>
      <c r="D66" s="951" t="s">
        <v>327</v>
      </c>
      <c r="E66" s="575"/>
      <c r="F66" s="1098">
        <f>'Expenditures 15-22'!I204</f>
        <v>0</v>
      </c>
      <c r="G66" s="355"/>
    </row>
    <row r="67" spans="1:8" ht="12" customHeight="1" x14ac:dyDescent="0.2">
      <c r="A67" s="357" t="s">
        <v>529</v>
      </c>
      <c r="B67" s="357" t="s">
        <v>1828</v>
      </c>
      <c r="C67" s="952" t="str">
        <f>'Expenditures 15-22'!B210</f>
        <v>1125</v>
      </c>
      <c r="D67" s="1042" t="str">
        <f>'Expenditures 15-22'!A210</f>
        <v>Pre-K Programs</v>
      </c>
      <c r="E67" s="575"/>
      <c r="F67" s="1098">
        <f>'Expenditures 15-22'!K210</f>
        <v>72004</v>
      </c>
      <c r="G67" s="355"/>
    </row>
    <row r="68" spans="1:8" ht="12" customHeight="1" x14ac:dyDescent="0.2">
      <c r="A68" s="357" t="s">
        <v>529</v>
      </c>
      <c r="B68" s="357" t="s">
        <v>1829</v>
      </c>
      <c r="C68" s="952" t="str">
        <f>'Expenditures 15-22'!B212</f>
        <v>1225</v>
      </c>
      <c r="D68" s="1042" t="str">
        <f>'Expenditures 15-22'!A212</f>
        <v>Special Education Programs - Pre-K</v>
      </c>
      <c r="E68" s="575"/>
      <c r="F68" s="1098">
        <f>'Expenditures 15-22'!K212</f>
        <v>111993</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3762</v>
      </c>
      <c r="G69" s="355"/>
    </row>
    <row r="70" spans="1:8" ht="12" customHeight="1" x14ac:dyDescent="0.2">
      <c r="A70" s="357" t="s">
        <v>529</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1831</v>
      </c>
      <c r="C71" s="952">
        <f>'Expenditures 15-22'!B218</f>
        <v>1600</v>
      </c>
      <c r="D71" s="953" t="str">
        <f>'Expenditures 15-22'!A218</f>
        <v>Summer School Programs</v>
      </c>
      <c r="E71" s="575"/>
      <c r="F71" s="1098">
        <f>'Expenditures 15-22'!K218</f>
        <v>116153</v>
      </c>
      <c r="G71" s="355"/>
    </row>
    <row r="72" spans="1:8" ht="12" customHeight="1" x14ac:dyDescent="0.2">
      <c r="A72" s="357" t="s">
        <v>529</v>
      </c>
      <c r="B72" s="357" t="s">
        <v>1832</v>
      </c>
      <c r="C72" s="952">
        <f>'Expenditures 15-22'!B274</f>
        <v>3000</v>
      </c>
      <c r="D72" s="942" t="s">
        <v>516</v>
      </c>
      <c r="E72" s="575"/>
      <c r="F72" s="1098">
        <f>'Expenditures 15-22'!K274</f>
        <v>2723</v>
      </c>
      <c r="G72" s="355"/>
    </row>
    <row r="73" spans="1:8" ht="12" customHeight="1" x14ac:dyDescent="0.2">
      <c r="A73" s="357" t="s">
        <v>529</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1111</v>
      </c>
      <c r="F75" s="1103">
        <f>SUM(F18:F73)</f>
        <v>46929907</v>
      </c>
      <c r="G75" s="355"/>
    </row>
    <row r="76" spans="1:8" s="961" customFormat="1" ht="12" customHeight="1" thickTop="1" thickBot="1" x14ac:dyDescent="0.25">
      <c r="A76" s="581"/>
      <c r="B76" s="579"/>
      <c r="C76" s="580"/>
      <c r="D76" s="960" t="s">
        <v>1790</v>
      </c>
      <c r="E76" s="591"/>
      <c r="F76" s="1104">
        <f>(F14-F75)</f>
        <v>208793834</v>
      </c>
      <c r="G76" s="357"/>
    </row>
    <row r="77" spans="1:8" s="961" customFormat="1" ht="12" customHeight="1" thickTop="1" x14ac:dyDescent="0.2">
      <c r="A77" s="582"/>
      <c r="B77" s="579"/>
      <c r="C77" s="580"/>
      <c r="D77" s="960" t="s">
        <v>2024</v>
      </c>
      <c r="E77" s="591"/>
      <c r="F77" s="1566">
        <v>15517</v>
      </c>
      <c r="G77" s="358"/>
      <c r="H77" s="357"/>
    </row>
    <row r="78" spans="1:8" s="961" customFormat="1" ht="12" customHeight="1" thickBot="1" x14ac:dyDescent="0.25">
      <c r="A78" s="583"/>
      <c r="B78" s="579"/>
      <c r="C78" s="580"/>
      <c r="D78" s="960" t="s">
        <v>1856</v>
      </c>
      <c r="E78" s="591" t="s">
        <v>1111</v>
      </c>
      <c r="F78" s="1105">
        <f>IF(F77&gt;0,F76/F77," Complete Line 77")</f>
        <v>13455.811948185861</v>
      </c>
      <c r="G78" s="357"/>
    </row>
    <row r="79" spans="1:8" s="961" customFormat="1" ht="12" thickTop="1" x14ac:dyDescent="0.2">
      <c r="A79" s="382"/>
      <c r="B79" s="357"/>
      <c r="C79" s="356"/>
      <c r="D79" s="578"/>
      <c r="E79" s="575"/>
      <c r="F79" s="962"/>
      <c r="G79" s="357"/>
    </row>
    <row r="80" spans="1:8" s="961" customFormat="1" ht="12" thickBot="1" x14ac:dyDescent="0.25">
      <c r="A80" s="2401" t="s">
        <v>1292</v>
      </c>
      <c r="B80" s="2402"/>
      <c r="C80" s="2402"/>
      <c r="D80" s="2402"/>
      <c r="E80" s="2402"/>
      <c r="F80" s="2403"/>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157876</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392362</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2332200</v>
      </c>
      <c r="G93" s="969"/>
    </row>
    <row r="94" spans="1:7" ht="12" customHeight="1" x14ac:dyDescent="0.2">
      <c r="A94" s="970" t="s">
        <v>146</v>
      </c>
      <c r="B94" s="970" t="s">
        <v>182</v>
      </c>
      <c r="C94" s="967">
        <v>1700</v>
      </c>
      <c r="D94" s="976" t="str">
        <f>'Revenues 9-14'!A82</f>
        <v>Total District/School Activity Income</v>
      </c>
      <c r="E94" s="383"/>
      <c r="F94" s="1063">
        <f>SUM('Revenues 9-14'!C82,'Revenues 9-14'!D82)</f>
        <v>2239005</v>
      </c>
      <c r="G94" s="969"/>
    </row>
    <row r="95" spans="1:7" ht="12" customHeight="1" x14ac:dyDescent="0.2">
      <c r="A95" s="970" t="s">
        <v>526</v>
      </c>
      <c r="B95" s="970" t="s">
        <v>183</v>
      </c>
      <c r="C95" s="967">
        <f>'Revenues 9-14'!B84</f>
        <v>1811</v>
      </c>
      <c r="D95" s="968" t="str">
        <f>'Revenues 9-14'!A84</f>
        <v>Rentals - Regular Textbooks</v>
      </c>
      <c r="E95" s="383"/>
      <c r="F95" s="1063">
        <f>'Revenues 9-14'!C84</f>
        <v>542862</v>
      </c>
      <c r="G95" s="969"/>
    </row>
    <row r="96" spans="1:7" ht="12" customHeight="1" x14ac:dyDescent="0.2">
      <c r="A96" s="970" t="s">
        <v>526</v>
      </c>
      <c r="B96" s="970" t="s">
        <v>184</v>
      </c>
      <c r="C96" s="967">
        <f>'Revenues 9-14'!B87</f>
        <v>1819</v>
      </c>
      <c r="D96" s="968" t="str">
        <f>'Revenues 9-14'!A87</f>
        <v>Rentals - Other (Describe &amp; Itemize)</v>
      </c>
      <c r="E96" s="383"/>
      <c r="F96" s="1063">
        <f>'Revenues 9-14'!C87</f>
        <v>16296</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276202</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9575325</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84224</v>
      </c>
      <c r="G105" s="969"/>
    </row>
    <row r="106" spans="1:7" ht="12" customHeight="1" x14ac:dyDescent="0.2">
      <c r="A106" s="1039" t="s">
        <v>749</v>
      </c>
      <c r="B106" s="970" t="s">
        <v>928</v>
      </c>
      <c r="C106" s="978">
        <v>3300</v>
      </c>
      <c r="D106" s="968" t="str">
        <f>'Revenues 9-14'!A144</f>
        <v>Total Bilingual Ed</v>
      </c>
      <c r="E106" s="383"/>
      <c r="F106" s="1063">
        <f>SUM('Revenues 9-14'!C144,'Revenues 9-14'!G144)</f>
        <v>31039</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57774</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127285</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6587143</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457094</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5918888</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3383695</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3343159</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90781</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114451</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1847</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1799</v>
      </c>
      <c r="C162" s="1175" t="s">
        <v>1800</v>
      </c>
      <c r="D162" s="1176" t="s">
        <v>1801</v>
      </c>
      <c r="E162" s="1177"/>
      <c r="F162" s="1063">
        <f>SUM('Revenues 9-14'!C261:H261,'Revenues 9-14'!J261:K261)</f>
        <v>838628</v>
      </c>
      <c r="G162" s="379"/>
    </row>
    <row r="163" spans="1:7" ht="12" customHeight="1" x14ac:dyDescent="0.2">
      <c r="A163" s="380" t="s">
        <v>1171</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34583</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296748</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426509</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256845</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345510</v>
      </c>
      <c r="G172" s="991"/>
    </row>
    <row r="173" spans="1:7" x14ac:dyDescent="0.2">
      <c r="A173" s="1040" t="s">
        <v>753</v>
      </c>
      <c r="B173" s="988" t="s">
        <v>1836</v>
      </c>
      <c r="C173" s="989">
        <f>'Revenues 9-14'!B272</f>
        <v>4999</v>
      </c>
      <c r="D173" s="990" t="str">
        <f>'Revenues 9-14'!A272</f>
        <v>Other Restricted Revenue from Federal Sources (Describe &amp; Itemize)</v>
      </c>
      <c r="E173" s="383"/>
      <c r="F173" s="1063">
        <f>SUM('Revenues 9-14'!C272:D272,'Revenues 9-14'!F272:G272)</f>
        <v>228198</v>
      </c>
      <c r="G173" s="380"/>
    </row>
    <row r="174" spans="1:7" x14ac:dyDescent="0.2">
      <c r="A174" s="380"/>
      <c r="B174" s="380"/>
      <c r="C174" s="384"/>
      <c r="D174" s="380"/>
      <c r="E174" s="383"/>
      <c r="F174" s="1106"/>
      <c r="G174" s="991"/>
    </row>
    <row r="175" spans="1:7" x14ac:dyDescent="0.2">
      <c r="A175" s="584"/>
      <c r="B175" s="585"/>
      <c r="C175" s="586"/>
      <c r="D175" s="992" t="s">
        <v>1854</v>
      </c>
      <c r="E175" s="1046" t="s">
        <v>1111</v>
      </c>
      <c r="F175" s="1107">
        <f>SUM(F83:F135,F160:F173)</f>
        <v>38154682</v>
      </c>
    </row>
    <row r="176" spans="1:7" ht="12" customHeight="1" x14ac:dyDescent="0.2">
      <c r="A176" s="584"/>
      <c r="B176" s="585"/>
      <c r="C176" s="586"/>
      <c r="D176" s="992" t="s">
        <v>1853</v>
      </c>
      <c r="E176" s="1046"/>
      <c r="F176" s="1108">
        <f>'PCTC-OEPP 28-29'!F76-F175</f>
        <v>170639152</v>
      </c>
    </row>
    <row r="177" spans="1:7" ht="12" customHeight="1" x14ac:dyDescent="0.2">
      <c r="A177" s="584"/>
      <c r="B177" s="585"/>
      <c r="C177" s="586"/>
      <c r="D177" s="992" t="s">
        <v>2008</v>
      </c>
      <c r="E177" s="1046"/>
      <c r="F177" s="1108">
        <f>'Cap Outlay Deprec 27'!I18</f>
        <v>6917053.0999999996</v>
      </c>
    </row>
    <row r="178" spans="1:7" ht="12" customHeight="1" x14ac:dyDescent="0.2">
      <c r="A178" s="584"/>
      <c r="B178" s="585"/>
      <c r="C178" s="586"/>
      <c r="D178" s="992" t="s">
        <v>1855</v>
      </c>
      <c r="E178" s="1046"/>
      <c r="F178" s="1108">
        <f>F176+F177</f>
        <v>177556205.09999999</v>
      </c>
    </row>
    <row r="179" spans="1:7" ht="12" customHeight="1" x14ac:dyDescent="0.2">
      <c r="A179" s="584"/>
      <c r="B179" s="587"/>
      <c r="C179" s="586"/>
      <c r="D179" s="992" t="s">
        <v>2009</v>
      </c>
      <c r="E179" s="1046"/>
      <c r="F179" s="1109">
        <f>'PCTC-OEPP 28-29'!F77</f>
        <v>15517</v>
      </c>
      <c r="G179" s="68"/>
    </row>
    <row r="180" spans="1:7" ht="12" customHeight="1" thickBot="1" x14ac:dyDescent="0.25">
      <c r="A180" s="584"/>
      <c r="B180" s="587"/>
      <c r="C180" s="586"/>
      <c r="D180" s="992" t="s">
        <v>1930</v>
      </c>
      <c r="E180" s="1046" t="s">
        <v>1931</v>
      </c>
      <c r="F180" s="1110">
        <f>F178/F179</f>
        <v>11442.688992717663</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1617</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12" t="s">
        <v>1629</v>
      </c>
      <c r="B5" s="2413"/>
      <c r="C5" s="2413"/>
      <c r="D5" s="2413"/>
      <c r="E5" s="2413"/>
      <c r="F5" s="2413"/>
      <c r="G5" s="2414"/>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3731561</v>
      </c>
      <c r="F10" s="856"/>
      <c r="G10" s="1111"/>
      <c r="H10" s="215"/>
      <c r="I10" s="215"/>
    </row>
    <row r="11" spans="1:9" s="2" customFormat="1" ht="22.5" customHeight="1" x14ac:dyDescent="0.2">
      <c r="A11" s="2417" t="s">
        <v>2085</v>
      </c>
      <c r="B11" s="2418"/>
      <c r="C11" s="2418"/>
      <c r="D11" s="2419"/>
      <c r="E11" s="1995">
        <v>792023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131674035</v>
      </c>
      <c r="F19" s="763"/>
      <c r="G19" s="765">
        <f>'Expenditures 15-22'!K33-SUM('Expenditures 15-22'!G33,'Expenditures 15-22'!I33)+'Expenditures 15-22'!D223</f>
        <v>131674035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12723508</v>
      </c>
      <c r="F21" s="763"/>
      <c r="G21" s="765">
        <f>'Expenditures 15-22'!K42-SUM('Expenditures 15-22'!G42,'Expenditures 15-22'!I42)+'Expenditures 15-22'!K120-SUM('Expenditures 15-22'!G120,'Expenditures 15-22'!I120)+'Expenditures 15-22'!K174-SUM('Expenditures 15-22'!G174,'Expenditures 15-22'!I174)+'Expenditures 15-22'!D232</f>
        <v>12723508</v>
      </c>
      <c r="H21" s="285"/>
      <c r="I21" s="215"/>
    </row>
    <row r="22" spans="1:9" s="2" customFormat="1" ht="12" customHeight="1" x14ac:dyDescent="0.2">
      <c r="A22" s="762" t="s">
        <v>643</v>
      </c>
      <c r="B22" s="758"/>
      <c r="C22" s="757">
        <v>2200</v>
      </c>
      <c r="D22" s="763"/>
      <c r="E22" s="764">
        <f>'Expenditures 15-22'!K47-SUM('Expenditures 15-22'!G47,'Expenditures 15-22'!I47)+'Expenditures 15-22'!D237</f>
        <v>6908321</v>
      </c>
      <c r="F22" s="763"/>
      <c r="G22" s="765">
        <f>'Expenditures 15-22'!K47-SUM('Expenditures 15-22'!G47,'Expenditures 15-22'!I47)+'Expenditures 15-22'!D237</f>
        <v>6908321</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5433914</v>
      </c>
      <c r="F23" s="763"/>
      <c r="G23" s="764">
        <f>'Expenditures 15-22'!K53-SUM('Expenditures 15-22'!G53,'Expenditures 15-22'!I53)+'Expenditures 15-22'!D251+'Expenditures 15-22'!K323-SUM('Expenditures 15-22'!G323,'Expenditures 15-22'!I323)</f>
        <v>5433914</v>
      </c>
      <c r="H23" s="285"/>
      <c r="I23" s="215"/>
    </row>
    <row r="24" spans="1:9" s="2" customFormat="1" ht="12" customHeight="1" x14ac:dyDescent="0.2">
      <c r="A24" s="762" t="s">
        <v>645</v>
      </c>
      <c r="B24" s="758"/>
      <c r="C24" s="757">
        <v>2400</v>
      </c>
      <c r="D24" s="763"/>
      <c r="E24" s="764">
        <f>'Expenditures 15-22'!K57-SUM('Expenditures 15-22'!G57,'Expenditures 15-22'!I57)+'Expenditures 15-22'!D255</f>
        <v>13115743</v>
      </c>
      <c r="F24" s="763"/>
      <c r="G24" s="765">
        <f>'Expenditures 15-22'!K57-SUM('Expenditures 15-22'!G57,'Expenditures 15-22'!I57)+'Expenditures 15-22'!D255</f>
        <v>13115743</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507851</v>
      </c>
      <c r="E26" s="764">
        <f>'Expenditures 15-22'!K122-SUM('Expenditures 15-22'!G122,'Expenditures 15-22'!I122)+E7</f>
        <v>0</v>
      </c>
      <c r="F26" s="764">
        <f>'Expenditures 15-22'!K59-SUM('Expenditures 15-22'!G59,'Expenditures 15-22'!I59)+'Expenditures 15-22'!D257-E7</f>
        <v>507851</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1074943</v>
      </c>
      <c r="E27" s="764">
        <f>E8</f>
        <v>0</v>
      </c>
      <c r="F27" s="764">
        <f>'Expenditures 15-22'!K60-SUM('Expenditures 15-22'!G60,'Expenditures 15-22'!I60)+'Expenditures 15-22'!D258-E8</f>
        <v>1074943</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17684608</v>
      </c>
      <c r="F28" s="767">
        <f>'Expenditures 15-22'!K61-SUM('Expenditures 15-22'!G61,'Expenditures 15-22'!I61)+'Expenditures 15-22'!K124-SUM('Expenditures 15-22'!G124,'Expenditures 15-22'!I124)+'Expenditures 15-22'!D260-E9</f>
        <v>17684608</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14167628</v>
      </c>
      <c r="F29" s="763"/>
      <c r="G29" s="765">
        <f>'Expenditures 15-22'!K62-SUM('Expenditures 15-22'!G62,'Expenditures 15-22'!I62)+'Expenditures 15-22'!K125-SUM('Expenditures 15-22'!G125,'Expenditures 15-22'!I125)+'Expenditures 15-22'!K176-SUM('Expenditures 15-22'!G176,'Expenditures 15-22'!I176)+'Expenditures 15-22'!D261</f>
        <v>14167628</v>
      </c>
      <c r="H29" s="391"/>
    </row>
    <row r="30" spans="1:9" ht="12" customHeight="1" x14ac:dyDescent="0.2">
      <c r="A30" s="762" t="s">
        <v>106</v>
      </c>
      <c r="B30" s="760"/>
      <c r="C30" s="757">
        <v>2560</v>
      </c>
      <c r="D30" s="763"/>
      <c r="E30" s="764">
        <f>'Expenditures 15-22'!K63-SUM('Expenditures 15-22'!G63,'Expenditures 15-22'!I63)+'Expenditures 15-22'!D262-E10</f>
        <v>3739812</v>
      </c>
      <c r="F30" s="763"/>
      <c r="G30" s="764">
        <f>'Expenditures 15-22'!K63-SUM('Expenditures 15-22'!G63,'Expenditures 15-22'!I63)+'Expenditures 15-22'!D262-E10</f>
        <v>3739812</v>
      </c>
    </row>
    <row r="31" spans="1:9" ht="12" customHeight="1" x14ac:dyDescent="0.2">
      <c r="A31" s="762" t="s">
        <v>107</v>
      </c>
      <c r="B31" s="760"/>
      <c r="C31" s="757">
        <v>2570</v>
      </c>
      <c r="D31" s="764">
        <f>'Expenditures 15-22'!K64-SUM('Expenditures 15-22'!G64,'Expenditures 15-22'!I64)+'Expenditures 15-22'!D263-E12</f>
        <v>352924</v>
      </c>
      <c r="E31" s="764">
        <f>E12</f>
        <v>0</v>
      </c>
      <c r="F31" s="764">
        <f>'Expenditures 15-22'!K64-SUM('Expenditures 15-22'!G64,'Expenditures 15-22'!I64)+'Expenditures 15-22'!D263-E12</f>
        <v>352924</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1424081</v>
      </c>
      <c r="F35" s="763"/>
      <c r="G35" s="764">
        <f>'Expenditures 15-22'!K69-SUM('Expenditures 15-22'!G69,'Expenditures 15-22'!I69)+'Expenditures 15-22'!D268</f>
        <v>1424081</v>
      </c>
    </row>
    <row r="36" spans="1:7" ht="12" customHeight="1" x14ac:dyDescent="0.2">
      <c r="A36" s="762" t="s">
        <v>463</v>
      </c>
      <c r="B36" s="760"/>
      <c r="C36" s="757">
        <v>2640</v>
      </c>
      <c r="D36" s="764">
        <f>'Expenditures 15-22'!K70-SUM('Expenditures 15-22'!G70,'Expenditures 15-22'!I70)+'Expenditures 15-22'!D269-E13</f>
        <v>4207937</v>
      </c>
      <c r="E36" s="764">
        <f>E13</f>
        <v>0</v>
      </c>
      <c r="F36" s="764">
        <f>'Expenditures 15-22'!K70-SUM('Expenditures 15-22'!G70,'Expenditures 15-22'!I70)+'Expenditures 15-22'!D269-E13</f>
        <v>4207937</v>
      </c>
      <c r="G36" s="764">
        <f>E13</f>
        <v>0</v>
      </c>
    </row>
    <row r="37" spans="1:7" ht="12" customHeight="1" x14ac:dyDescent="0.2">
      <c r="A37" s="762" t="s">
        <v>464</v>
      </c>
      <c r="B37" s="760"/>
      <c r="C37" s="757">
        <v>2660</v>
      </c>
      <c r="D37" s="764">
        <f>'Expenditures 15-22'!K71-SUM('Expenditures 15-22'!G71,'Expenditures 15-22'!I71)+'Expenditures 15-22'!D270-E14</f>
        <v>3820808</v>
      </c>
      <c r="E37" s="764">
        <f>E14</f>
        <v>0</v>
      </c>
      <c r="F37" s="764">
        <f>'Expenditures 15-22'!K71-SUM('Expenditures 15-22'!G71,'Expenditures 15-22'!I71)+'Expenditures 15-22'!D270-E14</f>
        <v>3820808</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6206</v>
      </c>
      <c r="F38" s="763"/>
      <c r="G38" s="764">
        <f>'Expenditures 15-22'!K73-SUM('Expenditures 15-22'!G73,'Expenditures 15-22'!I73)+'Expenditures 15-22'!K128-SUM('Expenditures 15-22'!G128,'Expenditures 15-22'!I128)+'Expenditures 15-22'!K177-SUM('Expenditures 15-22'!G177,'Expenditures 15-22'!I177)+'Expenditures 15-22'!D272</f>
        <v>6206</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325387</v>
      </c>
      <c r="F39" s="763"/>
      <c r="G39" s="764">
        <f>'Expenditures 15-22'!K75-SUM('Expenditures 15-22'!G75,'Expenditures 15-22'!I75)+'Expenditures 15-22'!K130-SUM('Expenditures 15-22'!G130,'Expenditures 15-22'!I130)+'Expenditures 15-22'!K179-SUM('Expenditures 15-22'!G179,'Expenditures 15-22'!I179)+'Expenditures 15-22'!D274</f>
        <v>325387</v>
      </c>
    </row>
    <row r="40" spans="1:7" ht="12" customHeight="1" x14ac:dyDescent="0.2">
      <c r="A40" s="779" t="s">
        <v>162</v>
      </c>
      <c r="B40" s="780"/>
      <c r="C40" s="781"/>
      <c r="D40" s="767">
        <f>SUM(D19:D39)</f>
        <v>9964463</v>
      </c>
      <c r="E40" s="767">
        <f>SUM(E19:E39)</f>
        <v>207203243</v>
      </c>
      <c r="F40" s="767">
        <f>SUM(F19:F39)</f>
        <v>27649071</v>
      </c>
      <c r="G40" s="767">
        <f>SUM(G19:G39)</f>
        <v>189518635</v>
      </c>
    </row>
    <row r="41" spans="1:7" x14ac:dyDescent="0.2">
      <c r="A41" s="285"/>
      <c r="B41" s="215"/>
      <c r="C41" s="286"/>
      <c r="D41" s="2415" t="s">
        <v>601</v>
      </c>
      <c r="E41" s="2416"/>
      <c r="F41" s="771" t="s">
        <v>602</v>
      </c>
      <c r="G41" s="778"/>
    </row>
    <row r="42" spans="1:7" ht="12" customHeight="1" x14ac:dyDescent="0.2">
      <c r="A42" s="285"/>
      <c r="B42" s="215"/>
      <c r="C42" s="286"/>
      <c r="D42" s="772" t="s">
        <v>550</v>
      </c>
      <c r="E42" s="768">
        <f>D40</f>
        <v>9964463</v>
      </c>
      <c r="F42" s="772" t="s">
        <v>552</v>
      </c>
      <c r="G42" s="768">
        <f>F40</f>
        <v>27649071</v>
      </c>
    </row>
    <row r="43" spans="1:7" ht="12" customHeight="1" x14ac:dyDescent="0.2">
      <c r="A43" s="285"/>
      <c r="B43" s="215"/>
      <c r="C43" s="286"/>
      <c r="D43" s="772" t="s">
        <v>551</v>
      </c>
      <c r="E43" s="768">
        <f>E40</f>
        <v>207203243</v>
      </c>
      <c r="F43" s="772" t="s">
        <v>551</v>
      </c>
      <c r="G43" s="768">
        <f>G40</f>
        <v>189518635</v>
      </c>
    </row>
    <row r="44" spans="1:7" ht="12" customHeight="1" x14ac:dyDescent="0.2">
      <c r="A44" s="285"/>
      <c r="B44" s="215"/>
      <c r="C44" s="215"/>
      <c r="D44" s="782" t="s">
        <v>1164</v>
      </c>
      <c r="E44" s="783">
        <f>(E42/E43)</f>
        <v>4.809028495755735E-2</v>
      </c>
      <c r="F44" s="782" t="s">
        <v>1164</v>
      </c>
      <c r="G44" s="783">
        <f>(G42/G43)</f>
        <v>0.14589104126884408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9" sqref="E1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0" t="s">
        <v>1649</v>
      </c>
      <c r="B1" s="2420"/>
      <c r="C1" s="2420"/>
      <c r="D1" s="2420"/>
      <c r="E1" s="2420"/>
    </row>
    <row r="2" spans="1:7" ht="14.25" customHeight="1" x14ac:dyDescent="0.2">
      <c r="A2" s="1921" t="s">
        <v>1650</v>
      </c>
      <c r="B2" s="1921"/>
      <c r="C2" s="1921"/>
      <c r="D2" s="1921"/>
      <c r="E2" s="1922"/>
    </row>
    <row r="3" spans="1:7" ht="15" customHeight="1" x14ac:dyDescent="0.2">
      <c r="A3" s="1921" t="s">
        <v>2011</v>
      </c>
      <c r="B3" s="1921"/>
      <c r="C3" s="1921"/>
      <c r="D3" s="1921"/>
      <c r="E3" s="1922"/>
    </row>
    <row r="4" spans="1:7" ht="3.75" customHeight="1" x14ac:dyDescent="0.2">
      <c r="A4" s="1921"/>
      <c r="B4" s="1921"/>
      <c r="C4" s="1921"/>
      <c r="D4" s="1921"/>
      <c r="E4" s="1922"/>
    </row>
    <row r="5" spans="1:7" ht="15" x14ac:dyDescent="0.25">
      <c r="A5" s="2424" t="s">
        <v>1932</v>
      </c>
      <c r="B5" s="2425"/>
      <c r="C5" s="2425"/>
      <c r="D5" s="2425"/>
      <c r="E5" s="2425"/>
    </row>
    <row r="6" spans="1:7" ht="12" customHeight="1" x14ac:dyDescent="0.25">
      <c r="A6" s="1924"/>
      <c r="B6" s="2426" t="str">
        <f>COVER!A17</f>
        <v>Valley View CUS 365U</v>
      </c>
      <c r="C6" s="2426"/>
      <c r="D6" s="2426"/>
      <c r="E6" s="1925"/>
    </row>
    <row r="7" spans="1:7" ht="11.25" customHeight="1" x14ac:dyDescent="0.25">
      <c r="A7" s="1924"/>
      <c r="B7" s="2427" t="str">
        <f>COVER!A13</f>
        <v>56099365U26</v>
      </c>
      <c r="C7" s="2427"/>
      <c r="D7" s="2427"/>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1927</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t="s">
        <v>2093</v>
      </c>
      <c r="C12" s="1935" t="s">
        <v>2093</v>
      </c>
      <c r="D12" s="1938"/>
      <c r="E12" s="1937"/>
    </row>
    <row r="13" spans="1:7" ht="12" customHeight="1" x14ac:dyDescent="0.2">
      <c r="A13" s="1934" t="s">
        <v>1660</v>
      </c>
      <c r="B13" s="1935"/>
      <c r="C13" s="1935"/>
      <c r="D13" s="1938"/>
      <c r="E13" s="1937"/>
    </row>
    <row r="14" spans="1:7" ht="12" customHeight="1" x14ac:dyDescent="0.2">
      <c r="A14" s="1934" t="s">
        <v>1661</v>
      </c>
      <c r="B14" s="1935" t="s">
        <v>2093</v>
      </c>
      <c r="C14" s="1935" t="s">
        <v>2093</v>
      </c>
      <c r="D14" s="1938"/>
      <c r="E14" s="1937"/>
    </row>
    <row r="15" spans="1:7" ht="12" customHeight="1" x14ac:dyDescent="0.2">
      <c r="A15" s="1934" t="s">
        <v>1662</v>
      </c>
      <c r="B15" s="1935" t="s">
        <v>2093</v>
      </c>
      <c r="C15" s="1935" t="s">
        <v>2093</v>
      </c>
      <c r="D15" s="1938"/>
      <c r="E15" s="1937"/>
    </row>
    <row r="16" spans="1:7" ht="12" customHeight="1" x14ac:dyDescent="0.2">
      <c r="A16" s="1934" t="s">
        <v>1663</v>
      </c>
      <c r="B16" s="1935" t="s">
        <v>2093</v>
      </c>
      <c r="C16" s="1935" t="s">
        <v>2093</v>
      </c>
      <c r="D16" s="1938"/>
      <c r="E16" s="1937"/>
    </row>
    <row r="17" spans="1:11" ht="12" customHeight="1" x14ac:dyDescent="0.2">
      <c r="A17" s="1934" t="s">
        <v>1664</v>
      </c>
      <c r="B17" s="1935"/>
      <c r="C17" s="1935"/>
      <c r="D17" s="1938"/>
      <c r="E17" s="1937"/>
    </row>
    <row r="18" spans="1:11" ht="12" customHeight="1" x14ac:dyDescent="0.2">
      <c r="A18" s="1934" t="s">
        <v>1665</v>
      </c>
      <c r="B18" s="1935" t="s">
        <v>2093</v>
      </c>
      <c r="C18" s="1935" t="s">
        <v>2093</v>
      </c>
      <c r="D18" s="1938"/>
      <c r="E18" s="1937"/>
    </row>
    <row r="19" spans="1:11" ht="12" customHeight="1" x14ac:dyDescent="0.2">
      <c r="A19" s="1934" t="s">
        <v>1912</v>
      </c>
      <c r="B19" s="1935" t="s">
        <v>2093</v>
      </c>
      <c r="C19" s="1935" t="s">
        <v>2093</v>
      </c>
      <c r="D19" s="1938"/>
      <c r="E19" s="1937"/>
    </row>
    <row r="20" spans="1:11" ht="12" customHeight="1" x14ac:dyDescent="0.2">
      <c r="A20" s="1934" t="s">
        <v>1913</v>
      </c>
      <c r="B20" s="1935" t="s">
        <v>2093</v>
      </c>
      <c r="C20" s="1935" t="s">
        <v>2093</v>
      </c>
      <c r="D20" s="1938"/>
      <c r="E20" s="1937"/>
    </row>
    <row r="21" spans="1:11" ht="12" customHeight="1" x14ac:dyDescent="0.2">
      <c r="A21" s="1934" t="s">
        <v>1914</v>
      </c>
      <c r="B21" s="1935" t="s">
        <v>2093</v>
      </c>
      <c r="C21" s="1935" t="s">
        <v>2093</v>
      </c>
      <c r="D21" s="1938"/>
      <c r="E21" s="1937"/>
    </row>
    <row r="22" spans="1:11" ht="12" customHeight="1" x14ac:dyDescent="0.2">
      <c r="A22" s="1934" t="s">
        <v>1915</v>
      </c>
      <c r="B22" s="1935" t="s">
        <v>2093</v>
      </c>
      <c r="C22" s="1935" t="s">
        <v>2093</v>
      </c>
      <c r="D22" s="1938"/>
      <c r="E22" s="1937"/>
    </row>
    <row r="23" spans="1:11" ht="12" customHeight="1" x14ac:dyDescent="0.2">
      <c r="A23" s="1934" t="s">
        <v>1916</v>
      </c>
      <c r="B23" s="1935"/>
      <c r="C23" s="1935"/>
      <c r="D23" s="1938"/>
      <c r="E23" s="1937"/>
    </row>
    <row r="24" spans="1:11" ht="12" customHeight="1" x14ac:dyDescent="0.2">
      <c r="A24" s="1934" t="s">
        <v>1917</v>
      </c>
      <c r="B24" s="1935" t="s">
        <v>2093</v>
      </c>
      <c r="C24" s="1935" t="s">
        <v>2093</v>
      </c>
      <c r="D24" s="1938"/>
      <c r="E24" s="1937"/>
    </row>
    <row r="25" spans="1:11" ht="12" customHeight="1" x14ac:dyDescent="0.2">
      <c r="A25" s="1934" t="s">
        <v>1918</v>
      </c>
      <c r="B25" s="1935"/>
      <c r="C25" s="1935"/>
      <c r="D25" s="1938"/>
      <c r="E25" s="1937"/>
    </row>
    <row r="26" spans="1:11" ht="12" customHeight="1" x14ac:dyDescent="0.2">
      <c r="A26" s="1934" t="s">
        <v>1919</v>
      </c>
      <c r="B26" s="1935"/>
      <c r="C26" s="1935"/>
      <c r="D26" s="1938"/>
      <c r="E26" s="1937"/>
    </row>
    <row r="27" spans="1:11" x14ac:dyDescent="0.2">
      <c r="A27" s="1934" t="s">
        <v>1920</v>
      </c>
      <c r="B27" s="1935"/>
      <c r="C27" s="1935"/>
      <c r="D27" s="1938"/>
      <c r="E27" s="1937"/>
    </row>
    <row r="28" spans="1:11" ht="12" customHeight="1" x14ac:dyDescent="0.2">
      <c r="A28" s="1934" t="s">
        <v>1921</v>
      </c>
      <c r="B28" s="1935" t="s">
        <v>2093</v>
      </c>
      <c r="C28" s="1935" t="s">
        <v>2093</v>
      </c>
      <c r="D28" s="1938"/>
      <c r="E28" s="1937"/>
    </row>
    <row r="29" spans="1:11" ht="12" customHeight="1" x14ac:dyDescent="0.2">
      <c r="A29" s="1934" t="s">
        <v>1922</v>
      </c>
      <c r="B29" s="1935" t="s">
        <v>2093</v>
      </c>
      <c r="C29" s="1935" t="s">
        <v>2093</v>
      </c>
      <c r="D29" s="1938"/>
      <c r="E29" s="1937"/>
    </row>
    <row r="30" spans="1:11" ht="12" customHeight="1" x14ac:dyDescent="0.2">
      <c r="A30" s="1934" t="s">
        <v>1923</v>
      </c>
      <c r="B30" s="1935" t="s">
        <v>2093</v>
      </c>
      <c r="C30" s="1935" t="s">
        <v>2093</v>
      </c>
      <c r="D30" s="1938"/>
      <c r="E30" s="1937"/>
    </row>
    <row r="31" spans="1:11" ht="12" customHeight="1" x14ac:dyDescent="0.2">
      <c r="A31" s="1934" t="s">
        <v>1924</v>
      </c>
      <c r="B31" s="1935" t="s">
        <v>2093</v>
      </c>
      <c r="C31" s="1935" t="s">
        <v>2093</v>
      </c>
      <c r="D31" s="1938"/>
      <c r="E31" s="1937" t="s">
        <v>2218</v>
      </c>
      <c r="K31" s="1948"/>
    </row>
    <row r="32" spans="1:11" ht="12" customHeight="1" x14ac:dyDescent="0.2">
      <c r="A32" s="1934" t="s">
        <v>1925</v>
      </c>
      <c r="B32" s="1935"/>
      <c r="C32" s="1935"/>
      <c r="D32" s="1938"/>
      <c r="E32" s="1937"/>
    </row>
    <row r="33" spans="1:5" ht="12" customHeight="1" x14ac:dyDescent="0.2">
      <c r="A33" s="1934" t="s">
        <v>1926</v>
      </c>
      <c r="B33" s="1935"/>
      <c r="C33" s="1935"/>
      <c r="D33" s="1938"/>
      <c r="E33" s="1937"/>
    </row>
    <row r="34" spans="1:5" ht="12" customHeight="1" x14ac:dyDescent="0.25">
      <c r="A34" s="1939"/>
      <c r="B34" s="1939"/>
      <c r="C34" s="1939"/>
      <c r="D34" s="1939"/>
      <c r="E34" s="1939"/>
    </row>
    <row r="35" spans="1:5" ht="12" customHeight="1" x14ac:dyDescent="0.2">
      <c r="A35" s="1940" t="s">
        <v>1667</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41"/>
      <c r="B39" s="1941"/>
      <c r="C39" s="1941"/>
      <c r="D39" s="1941"/>
      <c r="E39" s="1941"/>
    </row>
    <row r="40" spans="1:5" s="1939" customFormat="1" ht="12" customHeight="1" x14ac:dyDescent="0.25">
      <c r="A40" s="1942" t="s">
        <v>1666</v>
      </c>
      <c r="B40" s="2436"/>
      <c r="C40" s="2436"/>
      <c r="D40" s="2436"/>
      <c r="E40" s="2437"/>
    </row>
    <row r="41" spans="1:5" s="1939" customFormat="1" ht="12" customHeight="1" x14ac:dyDescent="0.25">
      <c r="A41" s="2438"/>
      <c r="B41" s="2439"/>
      <c r="C41" s="2439"/>
      <c r="D41" s="2439"/>
      <c r="E41" s="2440"/>
    </row>
    <row r="42" spans="1:5" s="1939" customFormat="1" ht="12" customHeight="1" x14ac:dyDescent="0.25">
      <c r="A42" s="2438"/>
      <c r="B42" s="2439"/>
      <c r="C42" s="2439"/>
      <c r="D42" s="2439"/>
      <c r="E42" s="2440"/>
    </row>
    <row r="43" spans="1:5" s="1939" customFormat="1" ht="15" x14ac:dyDescent="0.25">
      <c r="A43" s="2421"/>
      <c r="B43" s="2422"/>
      <c r="C43" s="2422"/>
      <c r="D43" s="2422"/>
      <c r="E43" s="2423"/>
    </row>
    <row r="44" spans="1:5" s="1939" customFormat="1" ht="12" hidden="1" customHeight="1" x14ac:dyDescent="0.25">
      <c r="A44" s="2421"/>
      <c r="B44" s="2422"/>
      <c r="C44" s="2422"/>
      <c r="D44" s="2422"/>
      <c r="E44" s="242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6" t="str">
        <f>COVER!A17</f>
        <v>Valley View CUS 365U</v>
      </c>
      <c r="J6" s="2447"/>
    </row>
    <row r="7" spans="1:10" x14ac:dyDescent="0.2">
      <c r="A7" s="2448" t="s">
        <v>1014</v>
      </c>
      <c r="B7" s="2449"/>
      <c r="C7" s="2449"/>
      <c r="D7" s="2449"/>
      <c r="E7" s="2450"/>
      <c r="F7" s="1605"/>
      <c r="G7" s="1594"/>
      <c r="H7" s="1604" t="s">
        <v>430</v>
      </c>
      <c r="I7" s="2451" t="str">
        <f>COVER!A13</f>
        <v>56099365U26</v>
      </c>
      <c r="J7" s="245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2012</v>
      </c>
      <c r="F9" s="1615"/>
      <c r="G9" s="1615"/>
      <c r="H9" s="1616" t="s">
        <v>2013</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52" t="s">
        <v>559</v>
      </c>
      <c r="B11" s="2453"/>
      <c r="C11" s="2454"/>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510787</v>
      </c>
      <c r="F12" s="1633"/>
      <c r="G12" s="1632">
        <f t="shared" ref="G12:G18" si="0">SUM(E12:F12)</f>
        <v>510787</v>
      </c>
      <c r="H12" s="1634">
        <v>538540</v>
      </c>
      <c r="I12" s="1633"/>
      <c r="J12" s="1632">
        <f t="shared" ref="J12:J18" si="1">SUM(H12:I12)</f>
        <v>538540</v>
      </c>
    </row>
    <row r="13" spans="1:10" ht="15" customHeight="1" x14ac:dyDescent="0.2">
      <c r="A13" s="1628">
        <v>2</v>
      </c>
      <c r="B13" s="1629" t="s">
        <v>45</v>
      </c>
      <c r="C13" s="1630"/>
      <c r="D13" s="1631">
        <v>2330</v>
      </c>
      <c r="E13" s="1632">
        <f>'Expenditures 15-22'!K51</f>
        <v>439469</v>
      </c>
      <c r="F13" s="1633"/>
      <c r="G13" s="1632">
        <f t="shared" si="0"/>
        <v>439469</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482508</v>
      </c>
      <c r="F15" s="1632">
        <f>'Expenditures 15-22'!K122</f>
        <v>0</v>
      </c>
      <c r="G15" s="1632">
        <f t="shared" si="0"/>
        <v>482508</v>
      </c>
      <c r="H15" s="1634">
        <v>492750</v>
      </c>
      <c r="I15" s="1634"/>
      <c r="J15" s="1632">
        <f t="shared" si="1"/>
        <v>492750</v>
      </c>
    </row>
    <row r="16" spans="1:10" ht="15" customHeight="1" x14ac:dyDescent="0.2">
      <c r="A16" s="1628">
        <v>5</v>
      </c>
      <c r="B16" s="1629" t="s">
        <v>107</v>
      </c>
      <c r="C16" s="1630"/>
      <c r="D16" s="1631">
        <v>2570</v>
      </c>
      <c r="E16" s="1632">
        <f>'Expenditures 15-22'!K64</f>
        <v>336350</v>
      </c>
      <c r="F16" s="1633"/>
      <c r="G16" s="1632">
        <f t="shared" si="0"/>
        <v>336350</v>
      </c>
      <c r="H16" s="1634">
        <v>364800</v>
      </c>
      <c r="I16" s="1633"/>
      <c r="J16" s="1632">
        <f t="shared" si="1"/>
        <v>364800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55" t="s">
        <v>8</v>
      </c>
      <c r="C18" s="2456"/>
      <c r="D18" s="2457"/>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1769114</v>
      </c>
      <c r="F19" s="1640">
        <f t="shared" si="2"/>
        <v>0</v>
      </c>
      <c r="G19" s="1640">
        <f t="shared" si="2"/>
        <v>1769114</v>
      </c>
      <c r="H19" s="1640">
        <f t="shared" si="2"/>
        <v>1396090</v>
      </c>
      <c r="I19" s="1640">
        <f t="shared" si="2"/>
        <v>0</v>
      </c>
      <c r="J19" s="1640">
        <f t="shared" si="2"/>
        <v>1396090</v>
      </c>
    </row>
    <row r="20" spans="1:10" ht="25.5" customHeight="1" thickTop="1" x14ac:dyDescent="0.2">
      <c r="A20" s="1628">
        <v>9</v>
      </c>
      <c r="B20" s="2458" t="s">
        <v>2016</v>
      </c>
      <c r="C20" s="2456"/>
      <c r="D20" s="2457"/>
      <c r="E20" s="1641"/>
      <c r="F20" s="1641"/>
      <c r="G20" s="1641"/>
      <c r="H20" s="1641"/>
      <c r="I20" s="1641"/>
      <c r="J20" s="1642">
        <f>IF(AND(G19&gt;0,J19&gt;0),(((J19-G19)/G19)),"Enter Budget Data")</f>
        <v>-0.21085356850943465</v>
      </c>
    </row>
    <row r="21" spans="1:10" ht="9" customHeight="1" x14ac:dyDescent="0.2">
      <c r="B21" s="1643"/>
    </row>
    <row r="22" spans="1:10" x14ac:dyDescent="0.2">
      <c r="A22" s="1644" t="s">
        <v>139</v>
      </c>
      <c r="B22" s="1643"/>
    </row>
    <row r="23" spans="1:10" x14ac:dyDescent="0.2">
      <c r="A23" s="1596" t="s">
        <v>2014</v>
      </c>
      <c r="B23" s="1643"/>
    </row>
    <row r="24" spans="1:10" x14ac:dyDescent="0.2">
      <c r="A24" s="1596" t="s">
        <v>2015</v>
      </c>
      <c r="B24" s="1643"/>
    </row>
    <row r="25" spans="1:10" x14ac:dyDescent="0.2">
      <c r="A25" s="1645"/>
      <c r="B25" s="1643"/>
    </row>
    <row r="26" spans="1:10" ht="20.100000000000001" customHeight="1" x14ac:dyDescent="0.2">
      <c r="B26" s="1643"/>
      <c r="C26" s="2463"/>
      <c r="D26" s="2463"/>
      <c r="E26" s="1911"/>
      <c r="F26" s="2462"/>
      <c r="G26" s="2462"/>
    </row>
    <row r="27" spans="1:10" x14ac:dyDescent="0.2">
      <c r="B27" s="1643"/>
      <c r="C27" s="1906" t="s">
        <v>1198</v>
      </c>
      <c r="D27" s="1907"/>
      <c r="E27" s="1908"/>
      <c r="F27" s="2459" t="s">
        <v>1892</v>
      </c>
      <c r="G27" s="2459"/>
    </row>
    <row r="28" spans="1:10" ht="28.5" customHeight="1" x14ac:dyDescent="0.2">
      <c r="B28" s="1643"/>
      <c r="C28" s="2461"/>
      <c r="D28" s="2461"/>
      <c r="E28" s="1910"/>
      <c r="F28" s="2461"/>
      <c r="G28" s="2461"/>
    </row>
    <row r="29" spans="1:10" x14ac:dyDescent="0.2">
      <c r="B29" s="1643"/>
      <c r="C29" s="1904" t="s">
        <v>2023</v>
      </c>
      <c r="E29" s="1909"/>
      <c r="F29" s="2460" t="s">
        <v>1893</v>
      </c>
      <c r="G29" s="2460"/>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8"/>
    </row>
    <row r="36" spans="1:10" ht="13.5" customHeight="1" x14ac:dyDescent="0.2">
      <c r="B36" s="1647"/>
      <c r="C36" s="2445" t="s">
        <v>2088</v>
      </c>
      <c r="D36" s="2444"/>
      <c r="E36" s="2444"/>
      <c r="F36" s="2444"/>
      <c r="G36" s="2444"/>
      <c r="H36" s="2444"/>
      <c r="I36" s="2444"/>
      <c r="J36" s="1649"/>
    </row>
    <row r="37" spans="1:10" ht="22.5" customHeight="1" x14ac:dyDescent="0.2">
      <c r="C37" s="2444"/>
      <c r="D37" s="2444"/>
      <c r="E37" s="2444"/>
      <c r="F37" s="2444"/>
      <c r="G37" s="2444"/>
      <c r="H37" s="2444"/>
      <c r="I37" s="2444"/>
      <c r="J37" s="1649"/>
    </row>
    <row r="38" spans="1:10" ht="7.5" customHeight="1" x14ac:dyDescent="0.2">
      <c r="C38" s="1648"/>
      <c r="D38" s="1650"/>
      <c r="E38" s="1651"/>
      <c r="F38" s="1997"/>
      <c r="G38" s="1651"/>
    </row>
    <row r="39" spans="1:10" ht="13.5" customHeight="1" x14ac:dyDescent="0.2">
      <c r="B39" s="1647"/>
      <c r="C39" s="2441" t="s">
        <v>1027</v>
      </c>
      <c r="D39" s="2442"/>
      <c r="E39" s="2442"/>
      <c r="F39" s="2442"/>
      <c r="G39" s="2442"/>
      <c r="H39" s="2442"/>
      <c r="I39" s="244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2198</v>
      </c>
    </row>
    <row r="6" spans="1:2" x14ac:dyDescent="0.2">
      <c r="A6" s="385">
        <v>2</v>
      </c>
      <c r="B6" t="s">
        <v>2199</v>
      </c>
    </row>
    <row r="7" spans="1:2" x14ac:dyDescent="0.2">
      <c r="A7" s="385">
        <v>3</v>
      </c>
      <c r="B7" t="s">
        <v>2195</v>
      </c>
    </row>
    <row r="8" spans="1:2" x14ac:dyDescent="0.2">
      <c r="A8" s="385">
        <v>4</v>
      </c>
      <c r="B8" t="s">
        <v>2196</v>
      </c>
    </row>
    <row r="9" spans="1:2" x14ac:dyDescent="0.2">
      <c r="A9" s="386"/>
      <c r="B9" t="s">
        <v>2197</v>
      </c>
    </row>
    <row r="10" spans="1:2" x14ac:dyDescent="0.2">
      <c r="A10" s="386">
        <v>5</v>
      </c>
      <c r="B10" t="s">
        <v>2219</v>
      </c>
    </row>
    <row r="11" spans="1:2" x14ac:dyDescent="0.2">
      <c r="A11" s="386">
        <v>6</v>
      </c>
      <c r="B11" t="s">
        <v>2221</v>
      </c>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Valley View CUS 365U</v>
      </c>
    </row>
    <row r="65" spans="2:2" x14ac:dyDescent="0.2">
      <c r="B65" s="393" t="str">
        <f>COVER!A13</f>
        <v>56099365U26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2" t="s">
        <v>1096</v>
      </c>
      <c r="C8" s="289" t="s">
        <v>1688</v>
      </c>
      <c r="D8" s="175"/>
    </row>
    <row r="9" spans="1:4" ht="13.5" customHeight="1" x14ac:dyDescent="0.2">
      <c r="A9" s="108"/>
      <c r="B9" s="1590"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5</xdr:col>
                <xdr:colOff>0</xdr:colOff>
                <xdr:row>3</xdr:row>
                <xdr:rowOff>0</xdr:rowOff>
              </from>
              <to>
                <xdr:col>6</xdr:col>
                <xdr:colOff>304800</xdr:colOff>
                <xdr:row>7</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3</xdr:col>
                <xdr:colOff>133350</xdr:colOff>
                <xdr:row>2</xdr:row>
                <xdr:rowOff>142875</xdr:rowOff>
              </from>
              <to>
                <xdr:col>4</xdr:col>
                <xdr:colOff>438150</xdr:colOff>
                <xdr:row>7</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228600</xdr:colOff>
                <xdr:row>2</xdr:row>
                <xdr:rowOff>133350</xdr:rowOff>
              </from>
              <to>
                <xdr:col>2</xdr:col>
                <xdr:colOff>533400</xdr:colOff>
                <xdr:row>6</xdr:row>
                <xdr:rowOff>161925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4" t="s">
        <v>1875</v>
      </c>
      <c r="B1" s="2465"/>
      <c r="C1" s="2465"/>
      <c r="D1" s="2465"/>
      <c r="E1" s="2465"/>
      <c r="F1" s="2466"/>
    </row>
    <row r="2" spans="1:8" ht="39.75" customHeight="1" x14ac:dyDescent="0.2">
      <c r="A2" s="2474" t="s">
        <v>2017</v>
      </c>
      <c r="B2" s="2475"/>
      <c r="C2" s="2475"/>
      <c r="D2" s="2475"/>
      <c r="E2" s="2475"/>
      <c r="F2" s="2476"/>
      <c r="G2" s="1820"/>
      <c r="H2" s="1820"/>
    </row>
    <row r="3" spans="1:8" ht="46.5" customHeight="1" x14ac:dyDescent="0.2">
      <c r="A3" s="2477" t="s">
        <v>1722</v>
      </c>
      <c r="B3" s="2478"/>
      <c r="C3" s="2478"/>
      <c r="D3" s="2478"/>
      <c r="E3" s="2478"/>
      <c r="F3" s="2479"/>
      <c r="G3" s="1820"/>
      <c r="H3" s="1820"/>
    </row>
    <row r="4" spans="1:8" s="1572" customFormat="1" ht="41.25" customHeight="1" x14ac:dyDescent="0.2">
      <c r="A4" s="2480" t="s">
        <v>1874</v>
      </c>
      <c r="B4" s="2481"/>
      <c r="C4" s="2481"/>
      <c r="D4" s="2481"/>
      <c r="E4" s="2481"/>
      <c r="F4" s="2482"/>
    </row>
    <row r="5" spans="1:8" ht="42" customHeight="1" x14ac:dyDescent="0.2">
      <c r="A5" s="1835" t="s">
        <v>559</v>
      </c>
      <c r="B5" s="1573" t="s">
        <v>1877</v>
      </c>
      <c r="C5" s="1573" t="s">
        <v>1878</v>
      </c>
      <c r="D5" s="1573" t="s">
        <v>1876</v>
      </c>
      <c r="E5" s="1573" t="s">
        <v>1879</v>
      </c>
      <c r="F5" s="1573" t="s">
        <v>1632</v>
      </c>
    </row>
    <row r="6" spans="1:8" s="1576" customFormat="1" ht="14.25" customHeight="1" x14ac:dyDescent="0.2">
      <c r="A6" s="1574" t="s">
        <v>1633</v>
      </c>
      <c r="B6" s="1575">
        <f>'Acct Summary 7-8'!C8</f>
        <v>188556572</v>
      </c>
      <c r="C6" s="1575">
        <f>'Acct Summary 7-8'!D8</f>
        <v>17277806</v>
      </c>
      <c r="D6" s="1575">
        <f>'Acct Summary 7-8'!F8</f>
        <v>13044736</v>
      </c>
      <c r="E6" s="1575">
        <f>'Acct Summary 7-8'!I8</f>
        <v>614703</v>
      </c>
      <c r="F6" s="1575">
        <f>SUM(B6:E6)</f>
        <v>219493817</v>
      </c>
    </row>
    <row r="7" spans="1:8" s="1576" customFormat="1" ht="14.25" customHeight="1" thickBot="1" x14ac:dyDescent="0.25">
      <c r="A7" s="1574" t="s">
        <v>1634</v>
      </c>
      <c r="B7" s="1577">
        <f>'Acct Summary 7-8'!C17</f>
        <v>185576657</v>
      </c>
      <c r="C7" s="1577">
        <f>'Acct Summary 7-8'!D17</f>
        <v>17277635</v>
      </c>
      <c r="D7" s="1577">
        <f>'Acct Summary 7-8'!F17</f>
        <v>12947790</v>
      </c>
      <c r="E7" s="1836"/>
      <c r="F7" s="1575">
        <f>SUM(B7:E7)</f>
        <v>215802082</v>
      </c>
    </row>
    <row r="8" spans="1:8" s="1576" customFormat="1" ht="14.25" thickTop="1" thickBot="1" x14ac:dyDescent="0.25">
      <c r="A8" s="1578" t="s">
        <v>1635</v>
      </c>
      <c r="B8" s="1579">
        <f>(B6-B7)</f>
        <v>2979915</v>
      </c>
      <c r="C8" s="1579">
        <f>(C6-C7)</f>
        <v>171</v>
      </c>
      <c r="D8" s="1579">
        <f>(D6-D7)</f>
        <v>96946</v>
      </c>
      <c r="E8" s="1577">
        <f>(E6-E7)</f>
        <v>614703</v>
      </c>
      <c r="F8" s="1580">
        <f>SUM(F6-F7)</f>
        <v>3691735</v>
      </c>
    </row>
    <row r="9" spans="1:8" s="1576" customFormat="1" ht="14.25" thickTop="1" thickBot="1" x14ac:dyDescent="0.25">
      <c r="A9" s="1581" t="s">
        <v>2018</v>
      </c>
      <c r="B9" s="1582">
        <f>'Acct Summary 7-8'!C81</f>
        <v>33762304</v>
      </c>
      <c r="C9" s="1582">
        <f>'Acct Summary 7-8'!D81</f>
        <v>4266031</v>
      </c>
      <c r="D9" s="1582">
        <f>'Acct Summary 7-8'!F81</f>
        <v>1324353</v>
      </c>
      <c r="E9" s="1582">
        <f>'Acct Summary 7-8'!I81</f>
        <v>19482258</v>
      </c>
      <c r="F9" s="1661">
        <f>SUM(B9:E9)</f>
        <v>58834946</v>
      </c>
    </row>
    <row r="10" spans="1:8" ht="16.5" customHeight="1" thickTop="1" x14ac:dyDescent="0.2">
      <c r="A10" s="1583"/>
      <c r="B10" s="1584"/>
      <c r="C10" s="2468" t="str">
        <f>IF(AND(F8&lt;0,F9&gt;=0,ABS(F8*3)&gt;ABS(F9)),A14,IF(AND(F8&lt;0,F9&gt;0,ABS(F8*3)&lt;=ABS(F9)),A15,IF(AND(F8&lt;0,F9&lt;0),A14,IF(F9=0,A17,A16))))</f>
        <v>Balanced - no deficit reduction plan is required.</v>
      </c>
      <c r="D10" s="2469"/>
      <c r="E10" s="2469"/>
      <c r="F10" s="2470"/>
    </row>
    <row r="11" spans="1:8" ht="19.5" customHeight="1" x14ac:dyDescent="0.2">
      <c r="A11" s="1659"/>
      <c r="B11" s="1660"/>
      <c r="C11" s="2468"/>
      <c r="D11" s="2469"/>
      <c r="E11" s="2469"/>
      <c r="F11" s="2470"/>
      <c r="H11" s="1658"/>
    </row>
    <row r="12" spans="1:8" ht="19.5" customHeight="1" x14ac:dyDescent="0.2">
      <c r="A12" s="1659"/>
      <c r="B12" s="1660"/>
      <c r="C12" s="2468"/>
      <c r="D12" s="2469"/>
      <c r="E12" s="2469"/>
      <c r="F12" s="2470"/>
      <c r="H12" s="1658"/>
    </row>
    <row r="13" spans="1:8" ht="19.5" customHeight="1" x14ac:dyDescent="0.2">
      <c r="A13" s="1659"/>
      <c r="B13" s="1660"/>
      <c r="C13" s="2471"/>
      <c r="D13" s="2472"/>
      <c r="E13" s="2472"/>
      <c r="F13" s="2473"/>
      <c r="H13" s="1658"/>
    </row>
    <row r="14" spans="1:8" s="1531" customFormat="1" hidden="1" x14ac:dyDescent="0.2">
      <c r="A14" s="2467" t="s">
        <v>1946</v>
      </c>
      <c r="B14" s="2467"/>
      <c r="C14" s="2467"/>
      <c r="D14" s="2467"/>
      <c r="E14" s="2467"/>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83"/>
      <c r="B8" s="2484"/>
      <c r="C8" s="2484"/>
      <c r="D8" s="2485"/>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88" t="s">
        <v>1887</v>
      </c>
      <c r="D11" s="2489"/>
    </row>
    <row r="12" spans="1:4" s="4" customFormat="1" ht="12.75" x14ac:dyDescent="0.2">
      <c r="A12" s="1893"/>
      <c r="B12" s="226"/>
      <c r="C12" s="1892" t="s">
        <v>1886</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91" t="s">
        <v>353</v>
      </c>
      <c r="D27" s="2492"/>
    </row>
    <row r="28" spans="1:4" ht="12.75" x14ac:dyDescent="0.2">
      <c r="A28" s="229"/>
      <c r="B28" s="230">
        <v>2</v>
      </c>
      <c r="C28" s="2490" t="s">
        <v>1909</v>
      </c>
      <c r="D28" s="2354"/>
    </row>
    <row r="29" spans="1:4" ht="12.2" customHeight="1" x14ac:dyDescent="0.2">
      <c r="A29" s="229"/>
      <c r="B29" s="230"/>
      <c r="C29" s="359" t="s">
        <v>1107</v>
      </c>
      <c r="D29" s="1253" t="str">
        <f>IF(COVER!O11="X","CASH",IF(COVER!O12="X","ACCRUAL ","PLEASE CHECK AN ACCOUNTING BASIS."))</f>
        <v xml:space="preserve">ACCRUAL </v>
      </c>
    </row>
    <row r="30" spans="1:4" ht="12.2" customHeight="1" x14ac:dyDescent="0.2">
      <c r="A30" s="229"/>
      <c r="B30" s="230"/>
      <c r="C30" s="359" t="s">
        <v>1589</v>
      </c>
      <c r="D30" s="1253" t="b">
        <f>IF(COVER!O11="X","OK",IF(AND('Aud Quest 2'!J90=0,'Aud Quest 2'!H77&lt;DATE(2016,12,31)),"ENTER ACCOUNTING INFO",IF(AND('Aud Quest 2'!J90&gt;0,'Aud Quest 2'!H77&lt;DATE(2016,12,31)),"OK")))</f>
        <v>0</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6"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93" t="s">
        <v>615</v>
      </c>
      <c r="D49" s="2494"/>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86" t="s">
        <v>899</v>
      </c>
      <c r="D62" s="2487"/>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ERROR!</v>
      </c>
    </row>
    <row r="75" spans="1:4" ht="24" x14ac:dyDescent="0.2">
      <c r="A75" s="231"/>
      <c r="B75" s="237"/>
      <c r="C75" s="242" t="s">
        <v>102</v>
      </c>
      <c r="D75" s="1261" t="str">
        <f>IF('Expenditures 15-22'!H164&lt;&gt;'Short-Term Long-Term Debt 25'!H49,"ERROR!","OK")</f>
        <v>OK</v>
      </c>
    </row>
    <row r="76" spans="1:4" x14ac:dyDescent="0.2">
      <c r="A76" s="235"/>
      <c r="B76" s="246">
        <f>B72+1</f>
        <v>9</v>
      </c>
      <c r="C76" s="2486" t="s">
        <v>757</v>
      </c>
      <c r="D76" s="2487"/>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95" t="s">
        <v>2019</v>
      </c>
      <c r="B4" s="2496"/>
      <c r="C4" s="2496"/>
      <c r="D4" s="2496"/>
      <c r="E4" s="2496"/>
      <c r="F4" s="2496"/>
      <c r="G4" s="2496"/>
      <c r="H4" s="2496"/>
      <c r="I4" s="2496"/>
      <c r="J4" s="2496"/>
      <c r="K4" s="2496"/>
      <c r="L4" s="249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97" t="str">
        <f>COVER!A17</f>
        <v>Valley View CUS 365U</v>
      </c>
      <c r="B7" s="2498"/>
      <c r="C7" s="2498"/>
      <c r="D7" s="2499"/>
      <c r="E7" s="2500" t="str">
        <f>COVER!A13</f>
        <v>56099365U26</v>
      </c>
      <c r="F7" s="2501"/>
      <c r="G7" s="2502" t="str">
        <f>COVER!T23</f>
        <v>060-003973</v>
      </c>
      <c r="H7" s="2503"/>
      <c r="I7" s="2503"/>
      <c r="J7" s="2503"/>
      <c r="K7" s="2503"/>
      <c r="L7" s="2504"/>
    </row>
    <row r="8" spans="1:29" ht="13.5" customHeight="1" x14ac:dyDescent="0.2">
      <c r="A8" s="2007" t="s">
        <v>1901</v>
      </c>
      <c r="B8" s="1959"/>
      <c r="C8" s="1949"/>
      <c r="D8" s="1949"/>
      <c r="E8" s="1961"/>
      <c r="F8" s="1950"/>
      <c r="G8" s="2010" t="s">
        <v>1386</v>
      </c>
      <c r="H8" s="1279"/>
      <c r="I8" s="1279"/>
      <c r="J8" s="1279"/>
      <c r="K8" s="1279"/>
      <c r="L8" s="1951"/>
    </row>
    <row r="9" spans="1:29" ht="13.5" customHeight="1" x14ac:dyDescent="0.2">
      <c r="A9" s="2505"/>
      <c r="B9" s="2506"/>
      <c r="C9" s="2506"/>
      <c r="D9" s="2506"/>
      <c r="E9" s="2506"/>
      <c r="F9" s="2507"/>
      <c r="G9" s="2508" t="str">
        <f>COVER!T13</f>
        <v>Evans, Marshall and Pease, PC</v>
      </c>
      <c r="H9" s="2509"/>
      <c r="I9" s="2509"/>
      <c r="J9" s="2509"/>
      <c r="K9" s="2509"/>
      <c r="L9" s="2510"/>
    </row>
    <row r="10" spans="1:29" ht="13.5" customHeight="1" x14ac:dyDescent="0.2">
      <c r="A10" s="2511" t="str">
        <f>COVER!A38</f>
        <v>Dr. James Mitchem</v>
      </c>
      <c r="B10" s="2512"/>
      <c r="C10" s="2512"/>
      <c r="D10" s="2512"/>
      <c r="E10" s="2512"/>
      <c r="F10" s="2513"/>
      <c r="G10" s="2508" t="str">
        <f>COVER!T17</f>
        <v>1875 Hicks Road</v>
      </c>
      <c r="H10" s="2514"/>
      <c r="I10" s="2514"/>
      <c r="J10" s="2514"/>
      <c r="K10" s="2514"/>
      <c r="L10" s="2515"/>
    </row>
    <row r="11" spans="1:29" ht="13.5" customHeight="1" x14ac:dyDescent="0.2">
      <c r="A11" s="2007" t="s">
        <v>1903</v>
      </c>
      <c r="B11" s="1959"/>
      <c r="C11" s="1949"/>
      <c r="D11" s="1961"/>
      <c r="E11" s="1949"/>
      <c r="F11" s="1950"/>
      <c r="G11" s="2508" t="str">
        <f>COVER!T19</f>
        <v>Rolling Meadows</v>
      </c>
      <c r="H11" s="2514"/>
      <c r="I11" s="2514"/>
      <c r="J11" s="2002" t="str">
        <f>COVER!X19</f>
        <v>Illinois</v>
      </c>
      <c r="K11" s="2002">
        <f>COVER!Z19</f>
        <v>60435</v>
      </c>
      <c r="L11" s="2001"/>
    </row>
    <row r="12" spans="1:29" ht="13.5" customHeight="1" x14ac:dyDescent="0.2">
      <c r="A12" s="2516" t="s">
        <v>1902</v>
      </c>
      <c r="B12" s="2517"/>
      <c r="C12" s="2517"/>
      <c r="D12" s="2517"/>
      <c r="E12" s="2517"/>
      <c r="F12" s="2518"/>
      <c r="G12" s="1918"/>
      <c r="H12" s="1295"/>
      <c r="I12" s="1295"/>
      <c r="J12" s="1295"/>
      <c r="K12" s="1295"/>
      <c r="L12" s="1919"/>
    </row>
    <row r="13" spans="1:29" ht="13.5" customHeight="1" x14ac:dyDescent="0.2">
      <c r="A13" s="2508"/>
      <c r="B13" s="2509"/>
      <c r="C13" s="2509"/>
      <c r="D13" s="2509"/>
      <c r="E13" s="1294"/>
      <c r="F13" s="2003"/>
      <c r="G13" s="2011" t="s">
        <v>1904</v>
      </c>
      <c r="H13" s="1952"/>
      <c r="I13" s="2519" t="str">
        <f>COVER!T25</f>
        <v>jeff@empcpa.com</v>
      </c>
      <c r="J13" s="2520"/>
      <c r="K13" s="2520"/>
      <c r="L13" s="2521"/>
    </row>
    <row r="14" spans="1:29" ht="13.5" customHeight="1" x14ac:dyDescent="0.2">
      <c r="A14" s="2508" t="str">
        <f>COVER!A19</f>
        <v>801 Normantown Road</v>
      </c>
      <c r="B14" s="2506"/>
      <c r="C14" s="2506"/>
      <c r="D14" s="2506"/>
      <c r="E14" s="2000">
        <v>0</v>
      </c>
      <c r="F14" s="1293"/>
      <c r="G14" s="2012" t="s">
        <v>1385</v>
      </c>
      <c r="H14" s="1279"/>
      <c r="I14" s="1279"/>
      <c r="J14" s="1279"/>
      <c r="K14" s="1279"/>
      <c r="L14" s="1951"/>
    </row>
    <row r="15" spans="1:29" ht="13.5" customHeight="1" x14ac:dyDescent="0.2">
      <c r="A15" s="2508" t="str">
        <f>COVER!A21</f>
        <v>Romeoville</v>
      </c>
      <c r="B15" s="2514"/>
      <c r="C15" s="2514"/>
      <c r="D15" s="1278"/>
      <c r="E15" s="1920"/>
      <c r="F15" s="1292"/>
      <c r="G15" s="1999" t="str">
        <f>COVER!T15</f>
        <v>Jeffery M. Rollefson, CPA</v>
      </c>
      <c r="H15" s="1279"/>
      <c r="I15" s="1279"/>
      <c r="J15" s="1279"/>
      <c r="K15" s="1279"/>
      <c r="L15" s="1951"/>
    </row>
    <row r="16" spans="1:29" ht="12.2" customHeight="1" x14ac:dyDescent="0.2">
      <c r="A16" s="1999"/>
      <c r="B16" s="1501"/>
      <c r="C16" s="2002">
        <f>COVER!A25</f>
        <v>60446</v>
      </c>
      <c r="D16" s="2002"/>
      <c r="E16" s="2002"/>
      <c r="F16" s="2003"/>
      <c r="G16" s="2522"/>
      <c r="H16" s="2523"/>
      <c r="I16" s="2523"/>
      <c r="J16" s="2523"/>
      <c r="K16" s="2523"/>
      <c r="L16" s="2524"/>
    </row>
    <row r="17" spans="1:13" ht="12.2" customHeight="1" x14ac:dyDescent="0.2">
      <c r="A17" s="2525"/>
      <c r="B17" s="2526"/>
      <c r="C17" s="2526"/>
      <c r="D17" s="2526"/>
      <c r="E17" s="2526"/>
      <c r="F17" s="2527"/>
      <c r="G17" s="2012" t="s">
        <v>1384</v>
      </c>
      <c r="H17" s="1279"/>
      <c r="I17" s="1279"/>
      <c r="J17" s="1279"/>
      <c r="K17" s="2013" t="s">
        <v>1383</v>
      </c>
      <c r="L17" s="1950"/>
      <c r="M17" s="1291"/>
    </row>
    <row r="18" spans="1:13" ht="12.2" customHeight="1" x14ac:dyDescent="0.2">
      <c r="A18" s="2511"/>
      <c r="B18" s="2512"/>
      <c r="C18" s="2512"/>
      <c r="D18" s="2512"/>
      <c r="E18" s="2512"/>
      <c r="F18" s="2513"/>
      <c r="G18" s="2497" t="str">
        <f>COVER!T21</f>
        <v>847-221-5700</v>
      </c>
      <c r="H18" s="2498"/>
      <c r="I18" s="2498"/>
      <c r="J18" s="2498"/>
      <c r="K18" s="2497" t="str">
        <f>COVER!X21</f>
        <v>847-221-5701</v>
      </c>
      <c r="L18" s="252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2025</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2026</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2027</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2028</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2029</v>
      </c>
      <c r="D32" s="1278"/>
      <c r="E32" s="1278"/>
      <c r="F32" s="1284"/>
      <c r="G32" s="1284"/>
      <c r="H32" s="1284"/>
      <c r="I32" s="1284"/>
      <c r="J32" s="1284"/>
      <c r="K32" s="1284"/>
      <c r="L32" s="1284"/>
    </row>
    <row r="33" spans="1:12" s="1277" customFormat="1" ht="10.9" customHeight="1" x14ac:dyDescent="0.2">
      <c r="B33" s="1283"/>
      <c r="C33" s="2015" t="s">
        <v>2030</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2031</v>
      </c>
      <c r="D35" s="1284"/>
      <c r="E35" s="1284"/>
      <c r="F35" s="1284"/>
      <c r="G35" s="1284"/>
      <c r="H35" s="1284"/>
      <c r="I35" s="1284"/>
      <c r="J35" s="1284"/>
      <c r="K35" s="1284"/>
      <c r="L35" s="1284"/>
    </row>
    <row r="36" spans="1:12" s="1277" customFormat="1" ht="10.9" customHeight="1" x14ac:dyDescent="0.2">
      <c r="B36" s="1283"/>
      <c r="C36" s="2015" t="s">
        <v>2032</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2033</v>
      </c>
      <c r="D38" s="1284"/>
      <c r="E38" s="1284"/>
    </row>
    <row r="39" spans="1:12" ht="9" customHeight="1" x14ac:dyDescent="0.2">
      <c r="B39" s="1283"/>
      <c r="C39" s="2015"/>
      <c r="D39" s="1282"/>
      <c r="E39" s="1282"/>
    </row>
    <row r="40" spans="1:12" s="1277" customFormat="1" ht="13.5" customHeight="1" x14ac:dyDescent="0.2">
      <c r="B40" s="1280"/>
      <c r="C40" s="2014" t="s">
        <v>2034</v>
      </c>
      <c r="D40" s="1284"/>
      <c r="E40" s="1284"/>
    </row>
    <row r="41" spans="1:12" ht="9" customHeight="1" x14ac:dyDescent="0.2">
      <c r="A41" s="1286"/>
      <c r="B41" s="1283"/>
      <c r="C41" s="2015"/>
      <c r="D41" s="1282"/>
      <c r="E41" s="1282"/>
    </row>
    <row r="42" spans="1:12" s="1277" customFormat="1" ht="13.5" customHeight="1" x14ac:dyDescent="0.2">
      <c r="B42" s="1280"/>
      <c r="C42" s="2014"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2036</v>
      </c>
      <c r="D46" s="1278"/>
      <c r="E46" s="1278"/>
      <c r="F46" s="1278"/>
      <c r="G46" s="1278"/>
      <c r="H46" s="1278"/>
    </row>
    <row r="47" spans="1:12" ht="9" customHeight="1" x14ac:dyDescent="0.2"/>
    <row r="48" spans="1:12" ht="12.2" customHeight="1" x14ac:dyDescent="0.2">
      <c r="B48" s="1673"/>
      <c r="C48" s="2017" t="s">
        <v>2037</v>
      </c>
    </row>
    <row r="49" spans="1:12" ht="9" customHeight="1" x14ac:dyDescent="0.2"/>
    <row r="50" spans="1:12" ht="12.2" customHeight="1" x14ac:dyDescent="0.2">
      <c r="C50" s="2017"/>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9" t="str">
        <f>'Single Audit Cover'!A7</f>
        <v>Valley View CUS 365U</v>
      </c>
      <c r="B1" s="2530"/>
      <c r="C1" s="2530"/>
      <c r="D1" s="2530"/>
    </row>
    <row r="2" spans="1:11" s="2006" customFormat="1" ht="12.75" x14ac:dyDescent="0.2">
      <c r="A2" s="2531" t="str">
        <f>'Single Audit Cover'!E7</f>
        <v>56099365U26</v>
      </c>
      <c r="B2" s="2532"/>
      <c r="C2" s="2532"/>
      <c r="D2" s="2532"/>
    </row>
    <row r="3" spans="1:11" s="2006" customFormat="1" ht="12.75" x14ac:dyDescent="0.2">
      <c r="A3" s="2529" t="s">
        <v>1896</v>
      </c>
      <c r="B3" s="2530"/>
      <c r="C3" s="2530"/>
      <c r="D3" s="2530"/>
    </row>
    <row r="4" spans="1:11" s="2006" customFormat="1" ht="4.5" customHeight="1" x14ac:dyDescent="0.2">
      <c r="A4" s="2004"/>
      <c r="B4" s="1998"/>
      <c r="C4" s="1998"/>
      <c r="D4" s="1998"/>
    </row>
    <row r="5" spans="1:11" x14ac:dyDescent="0.2">
      <c r="B5" s="1330" t="s">
        <v>1897</v>
      </c>
      <c r="C5" s="1329"/>
      <c r="D5" s="1306"/>
    </row>
    <row r="6" spans="1:11" x14ac:dyDescent="0.2">
      <c r="B6" s="1330" t="s">
        <v>1441</v>
      </c>
      <c r="C6" s="1329"/>
      <c r="D6" s="1306"/>
    </row>
    <row r="7" spans="1:11" x14ac:dyDescent="0.2">
      <c r="B7" s="1330" t="s">
        <v>1898</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2040</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2041</v>
      </c>
      <c r="E28" s="1323"/>
      <c r="F28" s="1323"/>
      <c r="G28" s="1323"/>
      <c r="H28" s="1323"/>
      <c r="I28" s="1323"/>
      <c r="J28" s="1323"/>
      <c r="K28" s="1323"/>
    </row>
    <row r="29" spans="1:11" ht="10.5" customHeight="1" x14ac:dyDescent="0.2">
      <c r="A29" s="1300"/>
      <c r="D29" s="2103" t="s">
        <v>2042</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7"/>
      <c r="C42" s="1301">
        <v>11</v>
      </c>
      <c r="D42" s="2019" t="s">
        <v>2045</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2046</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2047</v>
      </c>
    </row>
    <row r="58" spans="1:4" x14ac:dyDescent="0.2">
      <c r="A58" s="1300"/>
      <c r="C58" s="1958"/>
      <c r="D58" s="1303" t="s">
        <v>1421</v>
      </c>
    </row>
    <row r="59" spans="1:4" ht="10.5" customHeight="1" x14ac:dyDescent="0.2">
      <c r="A59" s="1300"/>
      <c r="D59" s="1306" t="s">
        <v>1420</v>
      </c>
    </row>
    <row r="60" spans="1:4" ht="10.5" customHeight="1" x14ac:dyDescent="0.2">
      <c r="A60" s="1300"/>
      <c r="D60" s="2102" t="s">
        <v>2087</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2048</v>
      </c>
    </row>
    <row r="64" spans="1:4" ht="10.5" customHeight="1" x14ac:dyDescent="0.2">
      <c r="A64" s="1300"/>
      <c r="D64" s="2102" t="s">
        <v>2086</v>
      </c>
    </row>
    <row r="65" spans="1:4" x14ac:dyDescent="0.2">
      <c r="A65" s="1300"/>
      <c r="C65" s="1958"/>
      <c r="D65" s="1303" t="s">
        <v>1417</v>
      </c>
    </row>
    <row r="66" spans="1:4" ht="10.5" customHeight="1" x14ac:dyDescent="0.2">
      <c r="A66" s="1300"/>
      <c r="D66" s="1308" t="s">
        <v>1416</v>
      </c>
    </row>
    <row r="67" spans="1:4" ht="10.5" customHeight="1" x14ac:dyDescent="0.2">
      <c r="A67" s="1300"/>
      <c r="D67" s="1306" t="s">
        <v>2049</v>
      </c>
    </row>
    <row r="68" spans="1:4" ht="10.5" customHeight="1" x14ac:dyDescent="0.2">
      <c r="A68" s="1300"/>
      <c r="D68" s="2102" t="s">
        <v>2086</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2050</v>
      </c>
    </row>
    <row r="92" spans="1:4" x14ac:dyDescent="0.2">
      <c r="A92" s="1300"/>
      <c r="B92" s="1309"/>
      <c r="C92" s="1958"/>
      <c r="D92" s="1303" t="s">
        <v>1404</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6"/>
      <c r="C96" s="1304">
        <f>C91+1</f>
        <v>28</v>
      </c>
      <c r="D96" s="1303" t="s">
        <v>2052</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2053</v>
      </c>
    </row>
    <row r="101" spans="1:4" ht="3" customHeight="1" x14ac:dyDescent="0.2">
      <c r="A101" s="1300"/>
      <c r="B101" s="2018"/>
      <c r="C101" s="1304"/>
      <c r="D101" s="2020"/>
    </row>
    <row r="102" spans="1:4" x14ac:dyDescent="0.2">
      <c r="A102" s="1300"/>
      <c r="B102" s="1956"/>
      <c r="C102" s="1304">
        <f>C100+1</f>
        <v>31</v>
      </c>
      <c r="D102" s="1303" t="s">
        <v>2054</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2055</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5" t="str">
        <f>'Single Audit Cover'!A7</f>
        <v>Valley View CUS 365U</v>
      </c>
      <c r="B1" s="2535"/>
      <c r="C1" s="2535"/>
      <c r="D1" s="2535"/>
      <c r="E1" s="2535"/>
    </row>
    <row r="2" spans="1:5" x14ac:dyDescent="0.2">
      <c r="A2" s="2536" t="str">
        <f>'Single Audit Cover'!E7</f>
        <v>56099365U26</v>
      </c>
      <c r="B2" s="2536"/>
      <c r="C2" s="2536"/>
      <c r="D2" s="2536"/>
      <c r="E2" s="2536"/>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15379670</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792023</v>
      </c>
    </row>
    <row r="15" spans="1:5" x14ac:dyDescent="0.2">
      <c r="A15" s="1346"/>
      <c r="B15" s="1345"/>
      <c r="C15" s="1345"/>
    </row>
    <row r="16" spans="1:5" x14ac:dyDescent="0.2">
      <c r="A16" s="1346" t="s">
        <v>1453</v>
      </c>
      <c r="B16" s="1345"/>
      <c r="C16" s="1345"/>
    </row>
    <row r="17" spans="1:4" x14ac:dyDescent="0.2">
      <c r="A17" s="1346" t="s">
        <v>1905</v>
      </c>
      <c r="B17" s="1345" t="s">
        <v>1452</v>
      </c>
      <c r="C17" s="1345"/>
      <c r="D17" s="1344">
        <f>SUM('Revenues 9-14'!C271:D271,'Revenues 9-14'!F271:G271)*-1</f>
        <v>-345510</v>
      </c>
    </row>
    <row r="19" spans="1:4" ht="13.5" thickBot="1" x14ac:dyDescent="0.25">
      <c r="A19" s="2024" t="s">
        <v>1451</v>
      </c>
      <c r="D19" s="1343">
        <f>SUM(D10:D17)</f>
        <v>15826183</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7"/>
      <c r="B24" s="2538"/>
      <c r="D24" s="1336"/>
    </row>
    <row r="25" spans="1:4" x14ac:dyDescent="0.2">
      <c r="A25" s="2533"/>
      <c r="B25" s="2534"/>
      <c r="D25" s="1336"/>
    </row>
    <row r="26" spans="1:4" x14ac:dyDescent="0.2">
      <c r="A26" s="2533"/>
      <c r="B26" s="2534"/>
      <c r="D26" s="1336"/>
    </row>
    <row r="27" spans="1:4" x14ac:dyDescent="0.2">
      <c r="A27" s="2533"/>
      <c r="B27" s="2534"/>
      <c r="D27" s="1336"/>
    </row>
    <row r="28" spans="1:4" x14ac:dyDescent="0.2">
      <c r="A28" s="2533"/>
      <c r="B28" s="2534"/>
      <c r="D28" s="1336"/>
    </row>
    <row r="29" spans="1:4" x14ac:dyDescent="0.2">
      <c r="A29" s="2533"/>
      <c r="B29" s="2534"/>
      <c r="D29" s="1336"/>
    </row>
    <row r="30" spans="1:4" x14ac:dyDescent="0.2">
      <c r="A30" s="2533"/>
      <c r="B30" s="2534"/>
      <c r="D30" s="1336"/>
    </row>
    <row r="32" spans="1:4" x14ac:dyDescent="0.2">
      <c r="A32" s="1338" t="s">
        <v>1449</v>
      </c>
      <c r="D32" s="1341">
        <f>SUM(D19:D30)</f>
        <v>15826183</v>
      </c>
    </row>
    <row r="33" spans="1:4" x14ac:dyDescent="0.2">
      <c r="D33" s="1340"/>
    </row>
    <row r="34" spans="1:4" x14ac:dyDescent="0.2">
      <c r="A34" s="1331" t="s">
        <v>1448</v>
      </c>
    </row>
    <row r="35" spans="1:4" x14ac:dyDescent="0.2">
      <c r="A35" s="1331" t="s">
        <v>1447</v>
      </c>
      <c r="B35" s="1333" t="s">
        <v>1446</v>
      </c>
      <c r="D35" s="1339">
        <v>15826183</v>
      </c>
    </row>
    <row r="37" spans="1:4" x14ac:dyDescent="0.2">
      <c r="A37" s="1338" t="s">
        <v>1445</v>
      </c>
    </row>
    <row r="39" spans="1:4" ht="13.35" customHeight="1" x14ac:dyDescent="0.2">
      <c r="A39" s="1337" t="s">
        <v>1444</v>
      </c>
    </row>
    <row r="40" spans="1:4" x14ac:dyDescent="0.2">
      <c r="A40" s="2533"/>
      <c r="B40" s="2534"/>
      <c r="D40" s="1336"/>
    </row>
    <row r="41" spans="1:4" x14ac:dyDescent="0.2">
      <c r="A41" s="2533"/>
      <c r="B41" s="2534"/>
      <c r="D41" s="1335"/>
    </row>
    <row r="42" spans="1:4" x14ac:dyDescent="0.2">
      <c r="A42" s="2533"/>
      <c r="B42" s="2534"/>
      <c r="D42" s="1335"/>
    </row>
    <row r="43" spans="1:4" x14ac:dyDescent="0.2">
      <c r="A43" s="2533"/>
      <c r="B43" s="2534"/>
      <c r="D43" s="1335"/>
    </row>
    <row r="44" spans="1:4" x14ac:dyDescent="0.2">
      <c r="A44" s="2533"/>
      <c r="B44" s="2534"/>
      <c r="D44" s="1335"/>
    </row>
    <row r="45" spans="1:4" x14ac:dyDescent="0.2">
      <c r="A45" s="2533"/>
      <c r="B45" s="2534"/>
      <c r="D45" s="1335"/>
    </row>
    <row r="47" spans="1:4" x14ac:dyDescent="0.2">
      <c r="B47" s="1334" t="s">
        <v>1443</v>
      </c>
      <c r="C47" s="1334"/>
      <c r="D47" s="1916">
        <f>SUM(D35:D45)</f>
        <v>15826183</v>
      </c>
    </row>
    <row r="49" spans="2:4" x14ac:dyDescent="0.2">
      <c r="B49" s="1334" t="s">
        <v>1442</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120" zoomScaleNormal="120" workbookViewId="0">
      <selection activeCell="I32" sqref="I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Valley View CUS 365U</v>
      </c>
      <c r="B1" s="2541"/>
      <c r="C1" s="2541"/>
      <c r="D1" s="2541"/>
      <c r="E1" s="1411"/>
    </row>
    <row r="2" spans="1:7" ht="13.5" customHeight="1" x14ac:dyDescent="0.2">
      <c r="A2" s="2542" t="str">
        <f>'Single Audit Cover'!E7</f>
        <v>56099365U26</v>
      </c>
      <c r="B2" s="2543"/>
      <c r="C2" s="2543"/>
      <c r="D2" s="2543"/>
      <c r="E2" s="1401"/>
    </row>
    <row r="3" spans="1:7" ht="15.75" customHeight="1" x14ac:dyDescent="0.25">
      <c r="A3" s="2544" t="s">
        <v>1493</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1846</v>
      </c>
      <c r="C6" s="1350"/>
      <c r="D6" s="1350"/>
    </row>
    <row r="7" spans="1:7" ht="60.95" customHeight="1" x14ac:dyDescent="0.2">
      <c r="A7" s="2539" t="s">
        <v>2109</v>
      </c>
      <c r="B7" s="2539"/>
      <c r="C7" s="2539"/>
      <c r="D7" s="2539"/>
      <c r="E7" s="2539"/>
      <c r="F7" s="2539"/>
    </row>
    <row r="8" spans="1:7" ht="12" customHeight="1" x14ac:dyDescent="0.2">
      <c r="A8" s="1342"/>
      <c r="B8" s="2006"/>
      <c r="C8" s="2006"/>
      <c r="D8" s="2006"/>
      <c r="E8" s="1409"/>
    </row>
    <row r="9" spans="1:7" ht="15" customHeight="1" x14ac:dyDescent="0.2">
      <c r="A9" s="1968" t="s">
        <v>1933</v>
      </c>
      <c r="B9" s="1972"/>
      <c r="C9" s="1972"/>
      <c r="D9" s="1972"/>
      <c r="E9" s="1973"/>
      <c r="F9" s="1971"/>
      <c r="G9" s="1971"/>
    </row>
    <row r="10" spans="1:7" ht="15" customHeight="1" x14ac:dyDescent="0.2">
      <c r="A10" s="2047" t="s">
        <v>1934</v>
      </c>
      <c r="B10" s="1974"/>
      <c r="C10" s="1975"/>
      <c r="D10" s="1974" t="s">
        <v>1935</v>
      </c>
      <c r="E10" s="1975" t="s">
        <v>2093</v>
      </c>
      <c r="F10" s="1974" t="s">
        <v>105</v>
      </c>
      <c r="G10" s="1971"/>
    </row>
    <row r="11" spans="1:7" ht="12" customHeight="1" x14ac:dyDescent="0.2">
      <c r="A11" s="2047"/>
      <c r="B11" s="1974"/>
      <c r="C11" s="2048"/>
      <c r="D11" s="1974"/>
      <c r="E11" s="2048"/>
      <c r="F11" s="1974"/>
      <c r="G11" s="1971"/>
    </row>
    <row r="12" spans="1:7" x14ac:dyDescent="0.2">
      <c r="A12" s="1342" t="s">
        <v>2066</v>
      </c>
      <c r="C12" s="1338"/>
      <c r="D12" s="1338"/>
    </row>
    <row r="13" spans="1:7" ht="22.5" customHeight="1" x14ac:dyDescent="0.2">
      <c r="A13" s="2539" t="s">
        <v>2110</v>
      </c>
      <c r="B13" s="2539"/>
      <c r="C13" s="2539"/>
      <c r="D13" s="2539"/>
      <c r="E13" s="2539"/>
      <c r="F13" s="2539"/>
    </row>
    <row r="14" spans="1:7" ht="9.75" customHeight="1" x14ac:dyDescent="0.2">
      <c r="C14" s="1338"/>
      <c r="D14" s="1338"/>
    </row>
    <row r="15" spans="1:7" ht="13.5" customHeight="1" x14ac:dyDescent="0.2">
      <c r="C15" s="1738" t="s">
        <v>1492</v>
      </c>
      <c r="D15" s="2549" t="s">
        <v>1491</v>
      </c>
      <c r="E15" s="2549"/>
      <c r="F15" s="2549"/>
    </row>
    <row r="16" spans="1:7" ht="13.5" customHeight="1" x14ac:dyDescent="0.2">
      <c r="A16" s="1370"/>
      <c r="B16" s="1342" t="s">
        <v>1490</v>
      </c>
      <c r="C16" s="1738" t="s">
        <v>1489</v>
      </c>
      <c r="D16" s="2550" t="s">
        <v>2067</v>
      </c>
      <c r="E16" s="2550"/>
      <c r="F16" s="2550"/>
    </row>
    <row r="17" spans="1:6" ht="20.45" customHeight="1" x14ac:dyDescent="0.2">
      <c r="A17" s="2049"/>
      <c r="B17" s="2050" t="s">
        <v>2111</v>
      </c>
      <c r="C17" s="1963"/>
      <c r="D17" s="2548"/>
      <c r="E17" s="2548"/>
      <c r="F17" s="2548"/>
    </row>
    <row r="18" spans="1:6" ht="20.65" customHeight="1" x14ac:dyDescent="0.2">
      <c r="A18" s="2049"/>
      <c r="B18" s="2050"/>
      <c r="C18" s="1963"/>
      <c r="D18" s="2548"/>
      <c r="E18" s="2548"/>
      <c r="F18" s="2548"/>
    </row>
    <row r="19" spans="1:6" ht="20.65" customHeight="1" x14ac:dyDescent="0.2">
      <c r="A19" s="2049"/>
      <c r="B19" s="2050"/>
      <c r="C19" s="1963"/>
      <c r="D19" s="2548"/>
      <c r="E19" s="2548"/>
      <c r="F19" s="2548"/>
    </row>
    <row r="20" spans="1:6" ht="20.65" customHeight="1" x14ac:dyDescent="0.2">
      <c r="A20" s="2049"/>
      <c r="B20" s="2050"/>
      <c r="C20" s="1963"/>
      <c r="D20" s="2548"/>
      <c r="E20" s="2548"/>
      <c r="F20" s="2548"/>
    </row>
    <row r="21" spans="1:6" ht="20.65" customHeight="1" x14ac:dyDescent="0.2">
      <c r="A21" s="2049"/>
      <c r="B21" s="2050"/>
      <c r="C21" s="1963"/>
      <c r="D21" s="2548"/>
      <c r="E21" s="2548"/>
      <c r="F21" s="2548"/>
    </row>
    <row r="22" spans="1:6" ht="20.65" customHeight="1" x14ac:dyDescent="0.2">
      <c r="A22" s="2049"/>
      <c r="B22" s="2050"/>
      <c r="C22" s="1963"/>
      <c r="D22" s="2548"/>
      <c r="E22" s="2548"/>
      <c r="F22" s="2548"/>
    </row>
    <row r="23" spans="1:6" ht="20.65" customHeight="1" x14ac:dyDescent="0.2">
      <c r="A23" s="2049"/>
      <c r="B23" s="2050"/>
      <c r="C23" s="1963"/>
      <c r="D23" s="2548"/>
      <c r="E23" s="2548"/>
      <c r="F23" s="2548"/>
    </row>
    <row r="24" spans="1:6" ht="20.65" customHeight="1" x14ac:dyDescent="0.2">
      <c r="A24" s="2049"/>
      <c r="B24" s="2050"/>
      <c r="C24" s="1963"/>
      <c r="D24" s="2548"/>
      <c r="E24" s="2548"/>
      <c r="F24" s="2548"/>
    </row>
    <row r="25" spans="1:6" ht="20.65" customHeight="1" x14ac:dyDescent="0.2">
      <c r="A25" s="2049"/>
      <c r="B25" s="2050"/>
      <c r="C25" s="1963"/>
      <c r="D25" s="2548"/>
      <c r="E25" s="2548"/>
      <c r="F25" s="2548"/>
    </row>
    <row r="26" spans="1:6" ht="20.65" customHeight="1" x14ac:dyDescent="0.2">
      <c r="A26" s="2049"/>
      <c r="B26" s="2050"/>
      <c r="C26" s="1963"/>
      <c r="D26" s="2548"/>
      <c r="E26" s="2548"/>
      <c r="F26" s="2548"/>
    </row>
    <row r="27" spans="1:6" ht="20.65" customHeight="1" x14ac:dyDescent="0.2">
      <c r="A27" s="2049"/>
      <c r="B27" s="2050"/>
      <c r="C27" s="1963"/>
      <c r="D27" s="2548"/>
      <c r="E27" s="2548"/>
      <c r="F27" s="2548"/>
    </row>
    <row r="28" spans="1:6" ht="20.65" customHeight="1" x14ac:dyDescent="0.2">
      <c r="A28" s="2049"/>
      <c r="B28" s="2050"/>
      <c r="C28" s="1963"/>
      <c r="D28" s="2548"/>
      <c r="E28" s="2548"/>
      <c r="F28" s="2548"/>
    </row>
    <row r="29" spans="1:6" ht="20.65" customHeight="1" x14ac:dyDescent="0.2">
      <c r="A29" s="2049"/>
      <c r="B29" s="2050"/>
      <c r="C29" s="1963"/>
      <c r="D29" s="2548"/>
      <c r="E29" s="2548"/>
      <c r="F29" s="2548"/>
    </row>
    <row r="30" spans="1:6" ht="12" customHeight="1" x14ac:dyDescent="0.2">
      <c r="A30" s="1481"/>
      <c r="B30" s="1674"/>
      <c r="C30" s="1675"/>
      <c r="D30" s="1676"/>
      <c r="E30" s="1405"/>
    </row>
    <row r="31" spans="1:6" ht="12" customHeight="1" x14ac:dyDescent="0.2">
      <c r="A31" s="1739" t="s">
        <v>1936</v>
      </c>
      <c r="B31" s="1674"/>
      <c r="C31" s="1675"/>
      <c r="D31" s="1676"/>
      <c r="E31" s="1405"/>
    </row>
    <row r="32" spans="1:6" ht="30" customHeight="1" x14ac:dyDescent="0.2">
      <c r="A32" s="2552" t="s">
        <v>2222</v>
      </c>
      <c r="B32" s="2552"/>
      <c r="C32" s="2552"/>
      <c r="D32" s="2552"/>
      <c r="E32" s="2552"/>
      <c r="F32" s="2552"/>
    </row>
    <row r="33" spans="1:6" ht="13.5" customHeight="1" x14ac:dyDescent="0.2">
      <c r="A33" s="1481" t="s">
        <v>1753</v>
      </c>
      <c r="B33" s="1674"/>
      <c r="C33" s="1677">
        <f>333994+458029</f>
        <v>792023</v>
      </c>
      <c r="D33" s="1676"/>
      <c r="E33" s="1405"/>
    </row>
    <row r="34" spans="1:6" ht="13.5" customHeight="1" x14ac:dyDescent="0.2">
      <c r="A34" s="1481" t="s">
        <v>1754</v>
      </c>
      <c r="B34" s="1674"/>
      <c r="C34" s="1678">
        <v>0</v>
      </c>
      <c r="D34" s="1676" t="s">
        <v>2068</v>
      </c>
      <c r="E34" s="2553">
        <f>+C33+C34</f>
        <v>792023</v>
      </c>
      <c r="F34" s="2554"/>
    </row>
    <row r="35" spans="1:6" ht="12" customHeight="1" x14ac:dyDescent="0.2">
      <c r="A35" s="1481"/>
      <c r="B35" s="1674"/>
      <c r="C35" s="2051"/>
      <c r="D35" s="1676"/>
      <c r="E35" s="2052"/>
      <c r="F35" s="1406"/>
    </row>
    <row r="36" spans="1:6" ht="13.5" customHeight="1" x14ac:dyDescent="0.2">
      <c r="A36" s="1739" t="s">
        <v>1937</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v>0</v>
      </c>
      <c r="D38" s="1676"/>
      <c r="E38" s="1405"/>
    </row>
    <row r="39" spans="1:6" ht="14.25" customHeight="1" x14ac:dyDescent="0.2">
      <c r="A39" s="1481"/>
      <c r="B39" s="1674" t="s">
        <v>1756</v>
      </c>
      <c r="C39" s="1680">
        <v>0</v>
      </c>
      <c r="D39" s="1676"/>
      <c r="E39" s="1405"/>
    </row>
    <row r="40" spans="1:6" ht="14.25" customHeight="1" x14ac:dyDescent="0.2">
      <c r="A40" s="1481"/>
      <c r="B40" s="1674" t="s">
        <v>1757</v>
      </c>
      <c r="C40" s="1680">
        <v>0</v>
      </c>
      <c r="D40" s="1676"/>
      <c r="E40" s="1405"/>
    </row>
    <row r="41" spans="1:6" ht="14.25" customHeight="1" x14ac:dyDescent="0.2">
      <c r="A41" s="1481"/>
      <c r="B41" s="1674" t="s">
        <v>1758</v>
      </c>
      <c r="C41" s="1680">
        <v>0</v>
      </c>
      <c r="D41" s="1676"/>
      <c r="E41" s="1405"/>
    </row>
    <row r="42" spans="1:6" ht="14.25" customHeight="1" x14ac:dyDescent="0.2">
      <c r="A42" s="1481" t="s">
        <v>1759</v>
      </c>
      <c r="B42" s="1674"/>
      <c r="C42" s="1680">
        <v>0</v>
      </c>
      <c r="D42" s="1676"/>
      <c r="E42" s="1405"/>
    </row>
    <row r="43" spans="1:6" ht="14.25" customHeight="1" x14ac:dyDescent="0.2">
      <c r="A43" s="1481" t="s">
        <v>1760</v>
      </c>
      <c r="B43" s="1674"/>
      <c r="C43" s="1681" t="s">
        <v>2112</v>
      </c>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2069</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5" t="s">
        <v>2070</v>
      </c>
      <c r="C49" s="2555"/>
      <c r="D49" s="2555"/>
      <c r="E49" s="1401"/>
    </row>
    <row r="50" spans="1:5" s="1355" customFormat="1" ht="3.75" customHeight="1" x14ac:dyDescent="0.2">
      <c r="A50" s="1402"/>
      <c r="B50" s="2055"/>
      <c r="C50" s="2055"/>
      <c r="D50" s="2055"/>
      <c r="E50" s="1401"/>
    </row>
    <row r="51" spans="1:5" s="1355" customFormat="1" ht="20.25" customHeight="1" x14ac:dyDescent="0.2">
      <c r="A51" s="1400">
        <v>6</v>
      </c>
      <c r="B51" s="2551" t="s">
        <v>1939</v>
      </c>
      <c r="C51" s="2551"/>
      <c r="D51" s="2551"/>
    </row>
    <row r="52" spans="1:5" ht="14.25" customHeight="1" x14ac:dyDescent="0.2">
      <c r="A52" s="1400"/>
      <c r="B52" s="2551"/>
      <c r="C52" s="2551"/>
      <c r="D52" s="255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9" zoomScaleNormal="100" workbookViewId="0">
      <selection activeCell="F26" sqref="F26:F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6" t="str">
        <f>'Single Audit Cover'!A7</f>
        <v>Valley View CUS 365U</v>
      </c>
      <c r="C1" s="2557"/>
      <c r="D1" s="2557"/>
      <c r="E1" s="2557"/>
      <c r="F1" s="2557"/>
      <c r="G1" s="2557"/>
      <c r="H1" s="2557"/>
      <c r="I1" s="2557"/>
      <c r="J1" s="2557"/>
      <c r="K1" s="2557"/>
      <c r="L1" s="2557"/>
      <c r="M1" s="2557"/>
    </row>
    <row r="2" spans="2:14" ht="15" x14ac:dyDescent="0.2">
      <c r="B2" s="2558" t="str">
        <f>'Single Audit Cover'!E7</f>
        <v>56099365U26</v>
      </c>
      <c r="C2" s="2558"/>
      <c r="D2" s="2558"/>
      <c r="E2" s="2558"/>
      <c r="F2" s="2558"/>
      <c r="G2" s="2558"/>
      <c r="H2" s="2558"/>
      <c r="I2" s="2558"/>
      <c r="J2" s="2558"/>
      <c r="K2" s="2558"/>
      <c r="L2" s="2558"/>
      <c r="M2" s="2558"/>
      <c r="N2" s="1399"/>
    </row>
    <row r="3" spans="2:14" ht="15" x14ac:dyDescent="0.2">
      <c r="B3" s="2559" t="s">
        <v>1431</v>
      </c>
      <c r="C3" s="2559"/>
      <c r="D3" s="2559"/>
      <c r="E3" s="2559"/>
      <c r="F3" s="2559"/>
      <c r="G3" s="2559"/>
      <c r="H3" s="2559"/>
      <c r="I3" s="2559"/>
      <c r="J3" s="2559"/>
      <c r="K3" s="2559"/>
      <c r="L3" s="2559"/>
      <c r="M3" s="2559"/>
      <c r="N3" s="1399"/>
    </row>
    <row r="4" spans="2:14" ht="15" x14ac:dyDescent="0.2">
      <c r="B4" s="2560" t="str">
        <f>'[1]Single Audit Cover'!A4</f>
        <v>Year Ending June 30, 2017</v>
      </c>
      <c r="C4" s="2560"/>
      <c r="D4" s="2560"/>
      <c r="E4" s="2560"/>
      <c r="F4" s="2560"/>
      <c r="G4" s="2560"/>
      <c r="H4" s="2560"/>
      <c r="I4" s="2560"/>
      <c r="J4" s="2560"/>
      <c r="K4" s="2560"/>
      <c r="L4" s="2560"/>
      <c r="M4" s="2560"/>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2056</v>
      </c>
      <c r="C7" s="1393"/>
      <c r="D7" s="1392"/>
      <c r="E7" s="2030"/>
      <c r="F7" s="2031"/>
      <c r="G7" s="2030"/>
      <c r="H7" s="2032" t="s">
        <v>1483</v>
      </c>
      <c r="I7" s="2030"/>
      <c r="J7" s="2104" t="s">
        <v>1483</v>
      </c>
      <c r="K7" s="1388"/>
      <c r="L7" s="1387" t="s">
        <v>1481</v>
      </c>
      <c r="M7" s="1386"/>
    </row>
    <row r="8" spans="2:14" ht="15.75" x14ac:dyDescent="0.25">
      <c r="B8" s="2033" t="s">
        <v>2057</v>
      </c>
      <c r="C8" s="1393" t="s">
        <v>1485</v>
      </c>
      <c r="D8" s="1392" t="s">
        <v>1484</v>
      </c>
      <c r="E8" s="1391" t="s">
        <v>1483</v>
      </c>
      <c r="F8" s="1390" t="s">
        <v>1483</v>
      </c>
      <c r="G8" s="1389" t="s">
        <v>1483</v>
      </c>
      <c r="H8" s="2032" t="s">
        <v>1859</v>
      </c>
      <c r="I8" s="1388" t="s">
        <v>1483</v>
      </c>
      <c r="J8" s="2104" t="s">
        <v>2058</v>
      </c>
      <c r="K8" s="1388" t="s">
        <v>1482</v>
      </c>
      <c r="L8" s="1387" t="s">
        <v>1477</v>
      </c>
      <c r="M8" s="1386" t="s">
        <v>31</v>
      </c>
    </row>
    <row r="9" spans="2:14" ht="13.5" x14ac:dyDescent="0.2">
      <c r="B9" s="2034" t="s">
        <v>1480</v>
      </c>
      <c r="C9" s="1393" t="s">
        <v>1479</v>
      </c>
      <c r="D9" s="1392" t="s">
        <v>2059</v>
      </c>
      <c r="E9" s="1391" t="s">
        <v>1859</v>
      </c>
      <c r="F9" s="1390" t="s">
        <v>2058</v>
      </c>
      <c r="G9" s="1389" t="s">
        <v>1859</v>
      </c>
      <c r="H9" s="2032" t="s">
        <v>2060</v>
      </c>
      <c r="I9" s="1388" t="s">
        <v>2058</v>
      </c>
      <c r="J9" s="2104" t="s">
        <v>2060</v>
      </c>
      <c r="K9" s="1388" t="s">
        <v>1478</v>
      </c>
      <c r="L9" s="2035" t="s">
        <v>2061</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13" t="s">
        <v>2113</v>
      </c>
      <c r="C11" s="1377"/>
      <c r="D11" s="1376"/>
      <c r="E11" s="1375"/>
      <c r="F11" s="1375"/>
      <c r="G11" s="1375"/>
      <c r="H11" s="1375"/>
      <c r="I11" s="1375"/>
      <c r="J11" s="1375"/>
      <c r="K11" s="1375"/>
      <c r="L11" s="1375"/>
      <c r="M11" s="1375"/>
    </row>
    <row r="12" spans="2:14" ht="20.100000000000001" customHeight="1" x14ac:dyDescent="0.2">
      <c r="B12" s="2112" t="s">
        <v>2114</v>
      </c>
      <c r="C12" s="1373"/>
      <c r="D12" s="1372"/>
      <c r="E12" s="1371"/>
      <c r="F12" s="1371"/>
      <c r="G12" s="1371"/>
      <c r="H12" s="1371"/>
      <c r="I12" s="1371"/>
      <c r="J12" s="1371"/>
      <c r="K12" s="1371"/>
      <c r="L12" s="1375"/>
      <c r="M12" s="1371"/>
    </row>
    <row r="13" spans="2:14" ht="20.100000000000001" customHeight="1" x14ac:dyDescent="0.2">
      <c r="B13" s="1374" t="s">
        <v>2115</v>
      </c>
      <c r="C13" s="1373" t="s">
        <v>2116</v>
      </c>
      <c r="D13" s="1372" t="s">
        <v>2117</v>
      </c>
      <c r="E13" s="1371">
        <v>2568687</v>
      </c>
      <c r="F13" s="1371">
        <v>731941</v>
      </c>
      <c r="G13" s="1371">
        <v>2568687</v>
      </c>
      <c r="H13" s="1371"/>
      <c r="I13" s="1371">
        <v>731941</v>
      </c>
      <c r="J13" s="1371"/>
      <c r="K13" s="1371"/>
      <c r="L13" s="1375">
        <f t="shared" ref="L13:L27" si="0">+G13+I13+K13</f>
        <v>3300628</v>
      </c>
      <c r="M13" s="1371">
        <v>3866308</v>
      </c>
    </row>
    <row r="14" spans="2:14" ht="20.100000000000001" customHeight="1" x14ac:dyDescent="0.2">
      <c r="B14" s="1374" t="s">
        <v>2115</v>
      </c>
      <c r="C14" s="1373" t="s">
        <v>2116</v>
      </c>
      <c r="D14" s="1372" t="s">
        <v>2118</v>
      </c>
      <c r="E14" s="1371"/>
      <c r="F14" s="1371">
        <v>2651754</v>
      </c>
      <c r="G14" s="1371"/>
      <c r="H14" s="1371"/>
      <c r="I14" s="1371">
        <v>2651754</v>
      </c>
      <c r="J14" s="1371"/>
      <c r="K14" s="1371">
        <v>4796</v>
      </c>
      <c r="L14" s="1375" t="s">
        <v>2119</v>
      </c>
      <c r="M14" s="1371">
        <v>4377250</v>
      </c>
    </row>
    <row r="15" spans="2:14" ht="20.100000000000001" customHeight="1" x14ac:dyDescent="0.2">
      <c r="B15" s="1374" t="s">
        <v>2120</v>
      </c>
      <c r="C15" s="1373" t="s">
        <v>2121</v>
      </c>
      <c r="D15" s="1372" t="s">
        <v>2122</v>
      </c>
      <c r="E15" s="1371">
        <v>231025</v>
      </c>
      <c r="F15" s="1371">
        <v>118488</v>
      </c>
      <c r="G15" s="1371">
        <v>231025</v>
      </c>
      <c r="H15" s="1371"/>
      <c r="I15" s="1371">
        <v>118488</v>
      </c>
      <c r="J15" s="1371"/>
      <c r="K15" s="1371"/>
      <c r="L15" s="1375">
        <f t="shared" si="0"/>
        <v>349513</v>
      </c>
      <c r="M15" s="1371">
        <v>651957</v>
      </c>
    </row>
    <row r="16" spans="2:14" ht="20.100000000000001" customHeight="1" x14ac:dyDescent="0.2">
      <c r="B16" s="1374" t="s">
        <v>2120</v>
      </c>
      <c r="C16" s="1373" t="s">
        <v>2121</v>
      </c>
      <c r="D16" s="1372" t="s">
        <v>2123</v>
      </c>
      <c r="E16" s="1371"/>
      <c r="F16" s="1371">
        <v>308021</v>
      </c>
      <c r="G16" s="1371"/>
      <c r="H16" s="1371"/>
      <c r="I16" s="1371">
        <v>308021</v>
      </c>
      <c r="J16" s="1371"/>
      <c r="K16" s="1371"/>
      <c r="L16" s="1375" t="s">
        <v>2119</v>
      </c>
      <c r="M16" s="1371">
        <v>618881</v>
      </c>
    </row>
    <row r="17" spans="2:14" ht="20.100000000000001" customHeight="1" x14ac:dyDescent="0.2">
      <c r="B17" s="1374" t="s">
        <v>2124</v>
      </c>
      <c r="C17" s="1373" t="s">
        <v>2125</v>
      </c>
      <c r="D17" s="1372" t="s">
        <v>2126</v>
      </c>
      <c r="E17" s="1371">
        <v>213775</v>
      </c>
      <c r="F17" s="1371">
        <v>38681</v>
      </c>
      <c r="G17" s="1371">
        <v>213775</v>
      </c>
      <c r="H17" s="1371"/>
      <c r="I17" s="1371">
        <v>38681</v>
      </c>
      <c r="J17" s="1371"/>
      <c r="K17" s="1371"/>
      <c r="L17" s="1375">
        <f t="shared" si="0"/>
        <v>252456</v>
      </c>
      <c r="M17" s="1371">
        <v>376152</v>
      </c>
    </row>
    <row r="18" spans="2:14" ht="20.100000000000001" customHeight="1" x14ac:dyDescent="0.2">
      <c r="B18" s="1374" t="s">
        <v>2124</v>
      </c>
      <c r="C18" s="1373" t="s">
        <v>2125</v>
      </c>
      <c r="D18" s="1372" t="s">
        <v>2127</v>
      </c>
      <c r="E18" s="1371"/>
      <c r="F18" s="1371">
        <v>258067</v>
      </c>
      <c r="G18" s="1371"/>
      <c r="H18" s="1371"/>
      <c r="I18" s="1371">
        <v>258067</v>
      </c>
      <c r="J18" s="1371"/>
      <c r="K18" s="1371">
        <v>34992</v>
      </c>
      <c r="L18" s="1375" t="s">
        <v>2119</v>
      </c>
      <c r="M18" s="1371">
        <v>397580</v>
      </c>
    </row>
    <row r="19" spans="2:14" ht="20.100000000000001" customHeight="1" x14ac:dyDescent="0.2">
      <c r="B19" s="1374" t="s">
        <v>2128</v>
      </c>
      <c r="C19" s="1373" t="s">
        <v>2125</v>
      </c>
      <c r="D19" s="1372" t="s">
        <v>2129</v>
      </c>
      <c r="E19" s="1371">
        <v>16</v>
      </c>
      <c r="F19" s="1371">
        <v>9663</v>
      </c>
      <c r="G19" s="1371">
        <v>16</v>
      </c>
      <c r="H19" s="1371"/>
      <c r="I19" s="1371">
        <v>9663</v>
      </c>
      <c r="J19" s="1371"/>
      <c r="K19" s="1371"/>
      <c r="L19" s="1375">
        <f t="shared" si="0"/>
        <v>9679</v>
      </c>
      <c r="M19" s="1371">
        <v>29500</v>
      </c>
    </row>
    <row r="20" spans="2:14" ht="20.100000000000001" customHeight="1" x14ac:dyDescent="0.2">
      <c r="B20" s="1374" t="s">
        <v>2128</v>
      </c>
      <c r="C20" s="1373" t="s">
        <v>2125</v>
      </c>
      <c r="D20" s="1372" t="s">
        <v>2130</v>
      </c>
      <c r="E20" s="1371"/>
      <c r="F20" s="1371">
        <v>24920</v>
      </c>
      <c r="G20" s="1371"/>
      <c r="H20" s="1371"/>
      <c r="I20" s="1371">
        <v>24920</v>
      </c>
      <c r="J20" s="1371"/>
      <c r="K20" s="1371"/>
      <c r="L20" s="1375" t="s">
        <v>2119</v>
      </c>
      <c r="M20" s="1371">
        <v>44668</v>
      </c>
    </row>
    <row r="21" spans="2:14" ht="20.100000000000001" customHeight="1" x14ac:dyDescent="0.2">
      <c r="B21" s="1374" t="s">
        <v>2131</v>
      </c>
      <c r="C21" s="1373" t="s">
        <v>2132</v>
      </c>
      <c r="D21" s="1372" t="s">
        <v>2133</v>
      </c>
      <c r="E21" s="1371">
        <v>95560</v>
      </c>
      <c r="F21" s="1371"/>
      <c r="G21" s="1371">
        <v>95560</v>
      </c>
      <c r="H21" s="1371"/>
      <c r="I21" s="1371"/>
      <c r="J21" s="1371"/>
      <c r="K21" s="1371"/>
      <c r="L21" s="1375">
        <f t="shared" si="0"/>
        <v>95560</v>
      </c>
      <c r="M21" s="1371">
        <v>95560</v>
      </c>
    </row>
    <row r="22" spans="2:14" ht="20.100000000000001" customHeight="1" x14ac:dyDescent="0.2">
      <c r="B22" s="1374" t="s">
        <v>2131</v>
      </c>
      <c r="C22" s="1373" t="s">
        <v>2132</v>
      </c>
      <c r="D22" s="1372" t="s">
        <v>2134</v>
      </c>
      <c r="E22" s="1371"/>
      <c r="F22" s="1371">
        <v>101675</v>
      </c>
      <c r="G22" s="1371"/>
      <c r="H22" s="1371"/>
      <c r="I22" s="1371">
        <v>101675</v>
      </c>
      <c r="J22" s="1371"/>
      <c r="K22" s="1371"/>
      <c r="L22" s="1375">
        <f t="shared" si="0"/>
        <v>101675</v>
      </c>
      <c r="M22" s="1371">
        <v>101675</v>
      </c>
    </row>
    <row r="23" spans="2:14" ht="20.100000000000001" customHeight="1" x14ac:dyDescent="0.2">
      <c r="B23" s="1374" t="s">
        <v>2135</v>
      </c>
      <c r="C23" s="1373" t="s">
        <v>2139</v>
      </c>
      <c r="D23" s="1372" t="s">
        <v>2136</v>
      </c>
      <c r="E23" s="1371">
        <v>3120447</v>
      </c>
      <c r="F23" s="1371"/>
      <c r="G23" s="1371">
        <v>3120447</v>
      </c>
      <c r="H23" s="1371"/>
      <c r="I23" s="1371"/>
      <c r="J23" s="1371"/>
      <c r="K23" s="1371"/>
      <c r="L23" s="1375">
        <f t="shared" si="0"/>
        <v>3120447</v>
      </c>
      <c r="M23" s="1371">
        <v>3196271</v>
      </c>
    </row>
    <row r="24" spans="2:14" ht="20.100000000000001" customHeight="1" x14ac:dyDescent="0.2">
      <c r="B24" s="1374" t="s">
        <v>2135</v>
      </c>
      <c r="C24" s="1373" t="s">
        <v>2139</v>
      </c>
      <c r="D24" s="1372" t="s">
        <v>2137</v>
      </c>
      <c r="E24" s="1371"/>
      <c r="F24" s="1371">
        <v>3343159</v>
      </c>
      <c r="G24" s="1371"/>
      <c r="H24" s="1371"/>
      <c r="I24" s="1371">
        <v>3343159</v>
      </c>
      <c r="J24" s="1371"/>
      <c r="K24" s="1371">
        <v>5442</v>
      </c>
      <c r="L24" s="1375" t="s">
        <v>2119</v>
      </c>
      <c r="M24" s="1371">
        <v>3442175</v>
      </c>
    </row>
    <row r="25" spans="2:14" ht="20.100000000000001" customHeight="1" x14ac:dyDescent="0.2">
      <c r="B25" s="1374" t="s">
        <v>2138</v>
      </c>
      <c r="C25" s="1373" t="s">
        <v>2139</v>
      </c>
      <c r="D25" s="1372" t="s">
        <v>2141</v>
      </c>
      <c r="E25" s="1371"/>
      <c r="F25" s="1371">
        <v>90781</v>
      </c>
      <c r="G25" s="1371"/>
      <c r="H25" s="1371"/>
      <c r="I25" s="1371">
        <v>90781</v>
      </c>
      <c r="J25" s="1371"/>
      <c r="K25" s="1371"/>
      <c r="L25" s="1375">
        <f t="shared" si="0"/>
        <v>90781</v>
      </c>
      <c r="M25" s="1371" t="s">
        <v>2140</v>
      </c>
    </row>
    <row r="26" spans="2:14" ht="20.100000000000001" customHeight="1" x14ac:dyDescent="0.2">
      <c r="B26" s="1374" t="s">
        <v>2142</v>
      </c>
      <c r="C26" s="1373" t="s">
        <v>2143</v>
      </c>
      <c r="D26" s="1372" t="s">
        <v>2144</v>
      </c>
      <c r="E26" s="1371">
        <v>876956</v>
      </c>
      <c r="F26" s="1371">
        <v>19725</v>
      </c>
      <c r="G26" s="1371">
        <v>876956</v>
      </c>
      <c r="H26" s="1371"/>
      <c r="I26" s="1371">
        <v>19725</v>
      </c>
      <c r="J26" s="1371"/>
      <c r="K26" s="1371"/>
      <c r="L26" s="1375">
        <f t="shared" si="0"/>
        <v>896681</v>
      </c>
      <c r="M26" s="1371">
        <v>896681</v>
      </c>
    </row>
    <row r="27" spans="2:14" ht="20.100000000000001" customHeight="1" x14ac:dyDescent="0.2">
      <c r="B27" s="1374" t="s">
        <v>2142</v>
      </c>
      <c r="C27" s="1373" t="s">
        <v>2143</v>
      </c>
      <c r="D27" s="1372" t="s">
        <v>2145</v>
      </c>
      <c r="E27" s="1371"/>
      <c r="F27" s="1371">
        <v>818903</v>
      </c>
      <c r="G27" s="1371"/>
      <c r="H27" s="1371"/>
      <c r="I27" s="1371">
        <v>818903</v>
      </c>
      <c r="J27" s="1371"/>
      <c r="K27" s="1371">
        <v>77779</v>
      </c>
      <c r="L27" s="1375">
        <f t="shared" si="0"/>
        <v>896682</v>
      </c>
      <c r="M27" s="1371">
        <v>896682</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L13:L27"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K15" sqref="K1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6" t="str">
        <f>'Single Audit Cover'!A7</f>
        <v>Valley View CUS 365U</v>
      </c>
      <c r="C1" s="2557"/>
      <c r="D1" s="2557"/>
      <c r="E1" s="2557"/>
      <c r="F1" s="2557"/>
      <c r="G1" s="2557"/>
      <c r="H1" s="2557"/>
      <c r="I1" s="2557"/>
      <c r="J1" s="2557"/>
      <c r="K1" s="2557"/>
      <c r="L1" s="2557"/>
      <c r="M1" s="2557"/>
    </row>
    <row r="2" spans="2:14" ht="15" x14ac:dyDescent="0.2">
      <c r="B2" s="2558" t="str">
        <f>'Single Audit Cover'!E7</f>
        <v>56099365U26</v>
      </c>
      <c r="C2" s="2558"/>
      <c r="D2" s="2558"/>
      <c r="E2" s="2558"/>
      <c r="F2" s="2558"/>
      <c r="G2" s="2558"/>
      <c r="H2" s="2558"/>
      <c r="I2" s="2558"/>
      <c r="J2" s="2558"/>
      <c r="K2" s="2558"/>
      <c r="L2" s="2558"/>
      <c r="M2" s="2558"/>
      <c r="N2" s="1399"/>
    </row>
    <row r="3" spans="2:14" ht="15" x14ac:dyDescent="0.2">
      <c r="B3" s="2559" t="s">
        <v>1431</v>
      </c>
      <c r="C3" s="2559"/>
      <c r="D3" s="2559"/>
      <c r="E3" s="2559"/>
      <c r="F3" s="2559"/>
      <c r="G3" s="2559"/>
      <c r="H3" s="2559"/>
      <c r="I3" s="2559"/>
      <c r="J3" s="2559"/>
      <c r="K3" s="2559"/>
      <c r="L3" s="2559"/>
      <c r="M3" s="2559"/>
      <c r="N3" s="1399"/>
    </row>
    <row r="4" spans="2:14" ht="15" x14ac:dyDescent="0.2">
      <c r="B4" s="2560" t="str">
        <f>'[1]Single Audit Cover'!A4</f>
        <v>Year Ending June 30, 2017</v>
      </c>
      <c r="C4" s="2560"/>
      <c r="D4" s="2560"/>
      <c r="E4" s="2560"/>
      <c r="F4" s="2560"/>
      <c r="G4" s="2560"/>
      <c r="H4" s="2560"/>
      <c r="I4" s="2560"/>
      <c r="J4" s="2560"/>
      <c r="K4" s="2560"/>
      <c r="L4" s="2560"/>
      <c r="M4" s="2560"/>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2056</v>
      </c>
      <c r="C7" s="1393"/>
      <c r="D7" s="1392"/>
      <c r="E7" s="2030"/>
      <c r="F7" s="2031"/>
      <c r="G7" s="2030"/>
      <c r="H7" s="2032" t="s">
        <v>1483</v>
      </c>
      <c r="I7" s="2030"/>
      <c r="J7" s="2104" t="s">
        <v>1483</v>
      </c>
      <c r="K7" s="1388"/>
      <c r="L7" s="1387" t="s">
        <v>1481</v>
      </c>
      <c r="M7" s="1386"/>
    </row>
    <row r="8" spans="2:14" ht="15.75" x14ac:dyDescent="0.25">
      <c r="B8" s="2033" t="s">
        <v>2057</v>
      </c>
      <c r="C8" s="1393" t="s">
        <v>1485</v>
      </c>
      <c r="D8" s="1392" t="s">
        <v>1484</v>
      </c>
      <c r="E8" s="1391" t="s">
        <v>1483</v>
      </c>
      <c r="F8" s="1390" t="s">
        <v>1483</v>
      </c>
      <c r="G8" s="1389" t="s">
        <v>1483</v>
      </c>
      <c r="H8" s="2032" t="s">
        <v>1859</v>
      </c>
      <c r="I8" s="1388" t="s">
        <v>1483</v>
      </c>
      <c r="J8" s="2104" t="s">
        <v>2058</v>
      </c>
      <c r="K8" s="1388" t="s">
        <v>1482</v>
      </c>
      <c r="L8" s="1387" t="s">
        <v>1477</v>
      </c>
      <c r="M8" s="1386" t="s">
        <v>31</v>
      </c>
    </row>
    <row r="9" spans="2:14" ht="13.5" x14ac:dyDescent="0.2">
      <c r="B9" s="2034" t="s">
        <v>1480</v>
      </c>
      <c r="C9" s="1393" t="s">
        <v>1479</v>
      </c>
      <c r="D9" s="1392" t="s">
        <v>2059</v>
      </c>
      <c r="E9" s="1391" t="s">
        <v>1859</v>
      </c>
      <c r="F9" s="1390" t="s">
        <v>2058</v>
      </c>
      <c r="G9" s="1389" t="s">
        <v>1859</v>
      </c>
      <c r="H9" s="2032" t="s">
        <v>2060</v>
      </c>
      <c r="I9" s="1388" t="s">
        <v>2058</v>
      </c>
      <c r="J9" s="2104" t="s">
        <v>2060</v>
      </c>
      <c r="K9" s="1388" t="s">
        <v>1478</v>
      </c>
      <c r="L9" s="2035" t="s">
        <v>2061</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12" t="s">
        <v>2146</v>
      </c>
      <c r="C11" s="1377"/>
      <c r="D11" s="1376"/>
      <c r="E11" s="1375"/>
      <c r="F11" s="1375"/>
      <c r="G11" s="1375"/>
      <c r="H11" s="1375"/>
      <c r="I11" s="1375"/>
      <c r="J11" s="1375"/>
      <c r="K11" s="1375"/>
      <c r="L11" s="1375"/>
      <c r="M11" s="1375"/>
    </row>
    <row r="12" spans="2:14" ht="20.100000000000001" customHeight="1" x14ac:dyDescent="0.2">
      <c r="B12" s="1374" t="s">
        <v>2147</v>
      </c>
      <c r="C12" s="1373" t="s">
        <v>2148</v>
      </c>
      <c r="D12" s="1372" t="s">
        <v>2149</v>
      </c>
      <c r="E12" s="1371">
        <v>100000</v>
      </c>
      <c r="F12" s="1371"/>
      <c r="G12" s="1371">
        <v>100000</v>
      </c>
      <c r="H12" s="1371"/>
      <c r="I12" s="1371"/>
      <c r="J12" s="1371"/>
      <c r="K12" s="1371"/>
      <c r="L12" s="1375">
        <f t="shared" ref="L12:L26" si="0">+G12+I12+K12</f>
        <v>100000</v>
      </c>
      <c r="M12" s="1371" t="s">
        <v>2140</v>
      </c>
    </row>
    <row r="13" spans="2:14" ht="20.100000000000001" customHeight="1" x14ac:dyDescent="0.2">
      <c r="B13" s="1374" t="s">
        <v>2147</v>
      </c>
      <c r="C13" s="1373" t="s">
        <v>2148</v>
      </c>
      <c r="D13" s="1372" t="s">
        <v>2150</v>
      </c>
      <c r="E13" s="1371"/>
      <c r="F13" s="1371">
        <v>114451</v>
      </c>
      <c r="G13" s="1371"/>
      <c r="H13" s="1371"/>
      <c r="I13" s="1371">
        <v>114451</v>
      </c>
      <c r="J13" s="1371"/>
      <c r="K13" s="1371"/>
      <c r="L13" s="1375">
        <f t="shared" si="0"/>
        <v>114451</v>
      </c>
      <c r="M13" s="1371" t="s">
        <v>2140</v>
      </c>
    </row>
    <row r="14" spans="2:14" ht="20.100000000000001" customHeight="1" x14ac:dyDescent="0.2">
      <c r="B14" s="1374"/>
      <c r="C14" s="1373"/>
      <c r="D14" s="1372"/>
      <c r="E14" s="1371"/>
      <c r="F14" s="1371"/>
      <c r="G14" s="1371"/>
      <c r="H14" s="1371"/>
      <c r="I14" s="1371"/>
      <c r="J14" s="1371"/>
      <c r="K14" s="1371"/>
      <c r="L14" s="1375"/>
      <c r="M14" s="1371"/>
    </row>
    <row r="15" spans="2:14" ht="20.100000000000001" customHeight="1" x14ac:dyDescent="0.2">
      <c r="B15" s="2112" t="s">
        <v>2151</v>
      </c>
      <c r="C15" s="1373"/>
      <c r="D15" s="1372"/>
      <c r="E15" s="1371"/>
      <c r="F15" s="1371"/>
      <c r="G15" s="1371"/>
      <c r="H15" s="1371"/>
      <c r="I15" s="1371"/>
      <c r="J15" s="1371"/>
      <c r="K15" s="1371"/>
      <c r="L15" s="1375"/>
      <c r="M15" s="1371"/>
    </row>
    <row r="16" spans="2:14" ht="20.100000000000001" customHeight="1" x14ac:dyDescent="0.2">
      <c r="B16" s="1374" t="s">
        <v>2152</v>
      </c>
      <c r="C16" s="1373">
        <v>84.126000000000005</v>
      </c>
      <c r="D16" s="1372" t="s">
        <v>2153</v>
      </c>
      <c r="E16" s="1371">
        <v>74222</v>
      </c>
      <c r="F16" s="1371"/>
      <c r="G16" s="1371">
        <v>74222</v>
      </c>
      <c r="H16" s="1371"/>
      <c r="I16" s="1371"/>
      <c r="J16" s="1371"/>
      <c r="K16" s="1371"/>
      <c r="L16" s="1375">
        <f t="shared" si="0"/>
        <v>74222</v>
      </c>
      <c r="M16" s="1371" t="s">
        <v>2140</v>
      </c>
    </row>
    <row r="17" spans="2:14" ht="20.100000000000001" customHeight="1" x14ac:dyDescent="0.2">
      <c r="B17" s="1374" t="s">
        <v>2152</v>
      </c>
      <c r="C17" s="1373">
        <v>84.126000000000005</v>
      </c>
      <c r="D17" s="1372" t="s">
        <v>2154</v>
      </c>
      <c r="E17" s="1371"/>
      <c r="F17" s="1371">
        <v>74222</v>
      </c>
      <c r="G17" s="1371"/>
      <c r="H17" s="1371"/>
      <c r="I17" s="1371">
        <v>74222</v>
      </c>
      <c r="J17" s="1371"/>
      <c r="K17" s="1371"/>
      <c r="L17" s="1375">
        <f t="shared" si="0"/>
        <v>74222</v>
      </c>
      <c r="M17" s="1371" t="s">
        <v>2140</v>
      </c>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2113" t="s">
        <v>2155</v>
      </c>
      <c r="C19" s="1373"/>
      <c r="D19" s="1372"/>
      <c r="E19" s="1371"/>
      <c r="F19" s="2114">
        <v>8704451</v>
      </c>
      <c r="G19" s="1371"/>
      <c r="H19" s="1371"/>
      <c r="I19" s="2114">
        <v>8704451</v>
      </c>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2113" t="s">
        <v>2156</v>
      </c>
      <c r="C21" s="1373"/>
      <c r="D21" s="1372"/>
      <c r="E21" s="1371"/>
      <c r="F21" s="1371"/>
      <c r="G21" s="1371"/>
      <c r="H21" s="1371"/>
      <c r="I21" s="1371"/>
      <c r="J21" s="1371"/>
      <c r="K21" s="1371"/>
      <c r="L21" s="1375"/>
      <c r="M21" s="1371"/>
    </row>
    <row r="22" spans="2:14" ht="20.100000000000001" customHeight="1" x14ac:dyDescent="0.2">
      <c r="B22" s="2112" t="s">
        <v>2157</v>
      </c>
      <c r="C22" s="1373"/>
      <c r="D22" s="1372"/>
      <c r="E22" s="1371"/>
      <c r="F22" s="1371"/>
      <c r="G22" s="1371"/>
      <c r="H22" s="1371"/>
      <c r="I22" s="1371"/>
      <c r="J22" s="1371"/>
      <c r="K22" s="1371"/>
      <c r="L22" s="1375"/>
      <c r="M22" s="1371"/>
    </row>
    <row r="23" spans="2:14" ht="20.100000000000001" customHeight="1" x14ac:dyDescent="0.2">
      <c r="B23" s="1374" t="s">
        <v>2158</v>
      </c>
      <c r="C23" s="1373">
        <v>93.778000000000006</v>
      </c>
      <c r="D23" s="1372" t="s">
        <v>2159</v>
      </c>
      <c r="E23" s="1371">
        <v>336434</v>
      </c>
      <c r="F23" s="1371"/>
      <c r="G23" s="1371">
        <v>336434</v>
      </c>
      <c r="H23" s="1371"/>
      <c r="I23" s="1371"/>
      <c r="J23" s="1371"/>
      <c r="K23" s="1371"/>
      <c r="L23" s="1375">
        <f t="shared" si="0"/>
        <v>336434</v>
      </c>
      <c r="M23" s="1371" t="s">
        <v>2140</v>
      </c>
    </row>
    <row r="24" spans="2:14" ht="20.100000000000001" customHeight="1" x14ac:dyDescent="0.2">
      <c r="B24" s="1374" t="s">
        <v>2158</v>
      </c>
      <c r="C24" s="1373">
        <v>93.778000000000006</v>
      </c>
      <c r="D24" s="1372" t="s">
        <v>2160</v>
      </c>
      <c r="E24" s="1371"/>
      <c r="F24" s="1371">
        <v>256845</v>
      </c>
      <c r="G24" s="1371"/>
      <c r="H24" s="1371"/>
      <c r="I24" s="1371">
        <v>256845</v>
      </c>
      <c r="J24" s="1371"/>
      <c r="K24" s="1371"/>
      <c r="L24" s="1375">
        <f t="shared" si="0"/>
        <v>256845</v>
      </c>
      <c r="M24" s="1371" t="s">
        <v>2140</v>
      </c>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2113" t="s">
        <v>2161</v>
      </c>
      <c r="C26" s="1373"/>
      <c r="D26" s="1372"/>
      <c r="E26" s="1371"/>
      <c r="F26" s="2114">
        <f>SUM(F24:F25)</f>
        <v>256845</v>
      </c>
      <c r="G26" s="2114"/>
      <c r="H26" s="2114"/>
      <c r="I26" s="2114">
        <f>SUM(I24:I25)</f>
        <v>256845</v>
      </c>
      <c r="J26" s="1371"/>
      <c r="K26" s="1371"/>
      <c r="L26" s="1375">
        <f t="shared" si="0"/>
        <v>256845</v>
      </c>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F26:I26 L12:L26"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9" zoomScaleNormal="100" workbookViewId="0">
      <selection activeCell="F21" sqref="F21:F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6" t="str">
        <f>'Single Audit Cover'!A7</f>
        <v>Valley View CUS 365U</v>
      </c>
      <c r="C1" s="2557"/>
      <c r="D1" s="2557"/>
      <c r="E1" s="2557"/>
      <c r="F1" s="2557"/>
      <c r="G1" s="2557"/>
      <c r="H1" s="2557"/>
      <c r="I1" s="2557"/>
      <c r="J1" s="2557"/>
      <c r="K1" s="2557"/>
      <c r="L1" s="2557"/>
      <c r="M1" s="2557"/>
    </row>
    <row r="2" spans="2:14" ht="15" x14ac:dyDescent="0.2">
      <c r="B2" s="2558" t="str">
        <f>'Single Audit Cover'!E7</f>
        <v>56099365U26</v>
      </c>
      <c r="C2" s="2558"/>
      <c r="D2" s="2558"/>
      <c r="E2" s="2558"/>
      <c r="F2" s="2558"/>
      <c r="G2" s="2558"/>
      <c r="H2" s="2558"/>
      <c r="I2" s="2558"/>
      <c r="J2" s="2558"/>
      <c r="K2" s="2558"/>
      <c r="L2" s="2558"/>
      <c r="M2" s="2558"/>
      <c r="N2" s="1399"/>
    </row>
    <row r="3" spans="2:14" ht="15" x14ac:dyDescent="0.2">
      <c r="B3" s="2559" t="s">
        <v>1431</v>
      </c>
      <c r="C3" s="2559"/>
      <c r="D3" s="2559"/>
      <c r="E3" s="2559"/>
      <c r="F3" s="2559"/>
      <c r="G3" s="2559"/>
      <c r="H3" s="2559"/>
      <c r="I3" s="2559"/>
      <c r="J3" s="2559"/>
      <c r="K3" s="2559"/>
      <c r="L3" s="2559"/>
      <c r="M3" s="2559"/>
      <c r="N3" s="1399"/>
    </row>
    <row r="4" spans="2:14" ht="15" x14ac:dyDescent="0.2">
      <c r="B4" s="2560" t="str">
        <f>'[1]Single Audit Cover'!A4</f>
        <v>Year Ending June 30, 2017</v>
      </c>
      <c r="C4" s="2560"/>
      <c r="D4" s="2560"/>
      <c r="E4" s="2560"/>
      <c r="F4" s="2560"/>
      <c r="G4" s="2560"/>
      <c r="H4" s="2560"/>
      <c r="I4" s="2560"/>
      <c r="J4" s="2560"/>
      <c r="K4" s="2560"/>
      <c r="L4" s="2560"/>
      <c r="M4" s="2560"/>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2056</v>
      </c>
      <c r="C7" s="1393"/>
      <c r="D7" s="1392"/>
      <c r="E7" s="2030"/>
      <c r="F7" s="2031"/>
      <c r="G7" s="2030"/>
      <c r="H7" s="2032" t="s">
        <v>1483</v>
      </c>
      <c r="I7" s="2030"/>
      <c r="J7" s="2104" t="s">
        <v>1483</v>
      </c>
      <c r="K7" s="1388"/>
      <c r="L7" s="1387" t="s">
        <v>1481</v>
      </c>
      <c r="M7" s="1386"/>
    </row>
    <row r="8" spans="2:14" ht="15.75" x14ac:dyDescent="0.25">
      <c r="B8" s="2033" t="s">
        <v>2057</v>
      </c>
      <c r="C8" s="1393" t="s">
        <v>1485</v>
      </c>
      <c r="D8" s="1392" t="s">
        <v>1484</v>
      </c>
      <c r="E8" s="1391" t="s">
        <v>1483</v>
      </c>
      <c r="F8" s="1390" t="s">
        <v>1483</v>
      </c>
      <c r="G8" s="1389" t="s">
        <v>1483</v>
      </c>
      <c r="H8" s="2032" t="s">
        <v>1859</v>
      </c>
      <c r="I8" s="1388" t="s">
        <v>1483</v>
      </c>
      <c r="J8" s="2104" t="s">
        <v>2058</v>
      </c>
      <c r="K8" s="1388" t="s">
        <v>1482</v>
      </c>
      <c r="L8" s="1387" t="s">
        <v>1477</v>
      </c>
      <c r="M8" s="1386" t="s">
        <v>31</v>
      </c>
    </row>
    <row r="9" spans="2:14" ht="13.5" x14ac:dyDescent="0.2">
      <c r="B9" s="2034" t="s">
        <v>1480</v>
      </c>
      <c r="C9" s="1393" t="s">
        <v>1479</v>
      </c>
      <c r="D9" s="1392" t="s">
        <v>2059</v>
      </c>
      <c r="E9" s="1391" t="s">
        <v>1859</v>
      </c>
      <c r="F9" s="1390" t="s">
        <v>2058</v>
      </c>
      <c r="G9" s="1389" t="s">
        <v>1859</v>
      </c>
      <c r="H9" s="2032" t="s">
        <v>2060</v>
      </c>
      <c r="I9" s="1388" t="s">
        <v>2058</v>
      </c>
      <c r="J9" s="2104" t="s">
        <v>2060</v>
      </c>
      <c r="K9" s="1388" t="s">
        <v>1478</v>
      </c>
      <c r="L9" s="2035" t="s">
        <v>2061</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13" t="s">
        <v>2162</v>
      </c>
      <c r="C11" s="1377"/>
      <c r="D11" s="1376"/>
      <c r="E11" s="1375"/>
      <c r="F11" s="1375"/>
      <c r="G11" s="1375"/>
      <c r="H11" s="1375"/>
      <c r="I11" s="1375"/>
      <c r="J11" s="1375"/>
      <c r="K11" s="1375"/>
      <c r="L11" s="1375"/>
      <c r="M11" s="1375"/>
    </row>
    <row r="12" spans="2:14" ht="20.100000000000001" customHeight="1" x14ac:dyDescent="0.2">
      <c r="B12" s="1374" t="s">
        <v>2163</v>
      </c>
      <c r="C12" s="1373">
        <v>12.356999999999999</v>
      </c>
      <c r="D12" s="1372" t="s">
        <v>2164</v>
      </c>
      <c r="E12" s="1371">
        <v>135758</v>
      </c>
      <c r="F12" s="1371"/>
      <c r="G12" s="1371">
        <v>135758</v>
      </c>
      <c r="H12" s="1371"/>
      <c r="I12" s="1371"/>
      <c r="J12" s="1371"/>
      <c r="K12" s="1371"/>
      <c r="L12" s="1375">
        <f t="shared" ref="L12:L26" si="0">+G12+I12+K12</f>
        <v>135758</v>
      </c>
      <c r="M12" s="1371" t="s">
        <v>2140</v>
      </c>
    </row>
    <row r="13" spans="2:14" ht="20.100000000000001" customHeight="1" x14ac:dyDescent="0.2">
      <c r="B13" s="1374" t="s">
        <v>2163</v>
      </c>
      <c r="C13" s="1373">
        <v>12.356999999999999</v>
      </c>
      <c r="D13" s="1372" t="s">
        <v>2165</v>
      </c>
      <c r="E13" s="1371"/>
      <c r="F13" s="1371">
        <v>153976</v>
      </c>
      <c r="G13" s="1371"/>
      <c r="H13" s="1371"/>
      <c r="I13" s="1371">
        <v>153976</v>
      </c>
      <c r="J13" s="1371"/>
      <c r="K13" s="1371"/>
      <c r="L13" s="1375">
        <f t="shared" si="0"/>
        <v>153976</v>
      </c>
      <c r="M13" s="1371" t="s">
        <v>2140</v>
      </c>
    </row>
    <row r="14" spans="2:14" ht="20.100000000000001" customHeight="1" x14ac:dyDescent="0.2">
      <c r="B14" s="1374"/>
      <c r="C14" s="1373"/>
      <c r="D14" s="1372"/>
      <c r="E14" s="1371"/>
      <c r="F14" s="1371"/>
      <c r="G14" s="1371"/>
      <c r="H14" s="1371"/>
      <c r="I14" s="1371"/>
      <c r="J14" s="1371"/>
      <c r="K14" s="1371"/>
      <c r="L14" s="1375"/>
      <c r="M14" s="1371"/>
    </row>
    <row r="15" spans="2:14" ht="20.100000000000001" customHeight="1" x14ac:dyDescent="0.2">
      <c r="B15" s="2113" t="s">
        <v>2166</v>
      </c>
      <c r="C15" s="1373"/>
      <c r="D15" s="1372"/>
      <c r="E15" s="1371"/>
      <c r="F15" s="2114">
        <f>SUM(F13:F14)</f>
        <v>153976</v>
      </c>
      <c r="G15" s="2114"/>
      <c r="H15" s="2114"/>
      <c r="I15" s="2114">
        <f>SUM(I13:I14)</f>
        <v>153976</v>
      </c>
      <c r="J15" s="1371"/>
      <c r="K15" s="1371"/>
      <c r="L15" s="1375"/>
      <c r="M15" s="1371"/>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2113" t="s">
        <v>2167</v>
      </c>
      <c r="C17" s="1373"/>
      <c r="D17" s="1372"/>
      <c r="E17" s="1371"/>
      <c r="F17" s="1371"/>
      <c r="G17" s="1371"/>
      <c r="H17" s="1371"/>
      <c r="I17" s="1371"/>
      <c r="J17" s="1371"/>
      <c r="K17" s="1371"/>
      <c r="L17" s="1375"/>
      <c r="M17" s="1371"/>
    </row>
    <row r="18" spans="2:14" ht="20.100000000000001" customHeight="1" x14ac:dyDescent="0.2">
      <c r="B18" s="2112" t="s">
        <v>2114</v>
      </c>
      <c r="C18" s="1373"/>
      <c r="D18" s="1372"/>
      <c r="E18" s="1371"/>
      <c r="F18" s="1371"/>
      <c r="G18" s="1371"/>
      <c r="H18" s="1371"/>
      <c r="I18" s="1371"/>
      <c r="J18" s="1371"/>
      <c r="K18" s="1371"/>
      <c r="L18" s="1375"/>
      <c r="M18" s="1371"/>
    </row>
    <row r="19" spans="2:14" ht="20.100000000000001" customHeight="1" x14ac:dyDescent="0.2">
      <c r="B19" s="1374" t="s">
        <v>2168</v>
      </c>
      <c r="C19" s="1373">
        <v>10.555</v>
      </c>
      <c r="D19" s="1372" t="s">
        <v>2169</v>
      </c>
      <c r="E19" s="1371">
        <v>3610743</v>
      </c>
      <c r="F19" s="1371">
        <v>846189</v>
      </c>
      <c r="G19" s="1371">
        <v>3610743</v>
      </c>
      <c r="H19" s="1371"/>
      <c r="I19" s="1371">
        <v>846189</v>
      </c>
      <c r="J19" s="1371"/>
      <c r="K19" s="1371"/>
      <c r="L19" s="1375">
        <f t="shared" si="0"/>
        <v>4456932</v>
      </c>
      <c r="M19" s="1371" t="s">
        <v>2140</v>
      </c>
    </row>
    <row r="20" spans="2:14" ht="20.100000000000001" customHeight="1" x14ac:dyDescent="0.2">
      <c r="B20" s="1374" t="s">
        <v>2168</v>
      </c>
      <c r="C20" s="1373">
        <v>10.555</v>
      </c>
      <c r="D20" s="1372" t="s">
        <v>2170</v>
      </c>
      <c r="E20" s="1371"/>
      <c r="F20" s="1371">
        <v>3676759</v>
      </c>
      <c r="G20" s="1371"/>
      <c r="H20" s="1371"/>
      <c r="I20" s="1371">
        <v>3676759</v>
      </c>
      <c r="J20" s="1371"/>
      <c r="K20" s="1371"/>
      <c r="L20" s="1375" t="s">
        <v>2171</v>
      </c>
      <c r="M20" s="1371" t="s">
        <v>2140</v>
      </c>
    </row>
    <row r="21" spans="2:14" ht="20.100000000000001" customHeight="1" x14ac:dyDescent="0.2">
      <c r="B21" s="1374" t="s">
        <v>2172</v>
      </c>
      <c r="C21" s="1373">
        <v>10.553000000000001</v>
      </c>
      <c r="D21" s="1372" t="s">
        <v>2173</v>
      </c>
      <c r="E21" s="1371">
        <v>1133136</v>
      </c>
      <c r="F21" s="1371">
        <v>233342</v>
      </c>
      <c r="G21" s="1371">
        <v>1133136</v>
      </c>
      <c r="H21" s="1371"/>
      <c r="I21" s="1371">
        <v>233342</v>
      </c>
      <c r="J21" s="1371"/>
      <c r="K21" s="1371"/>
      <c r="L21" s="1375">
        <f t="shared" si="0"/>
        <v>1366478</v>
      </c>
      <c r="M21" s="1371" t="s">
        <v>2140</v>
      </c>
    </row>
    <row r="22" spans="2:14" ht="20.100000000000001" customHeight="1" x14ac:dyDescent="0.2">
      <c r="B22" s="1374" t="s">
        <v>2172</v>
      </c>
      <c r="C22" s="1373">
        <v>10.553000000000001</v>
      </c>
      <c r="D22" s="1372" t="s">
        <v>2174</v>
      </c>
      <c r="E22" s="1371"/>
      <c r="F22" s="1371">
        <v>1089993</v>
      </c>
      <c r="G22" s="1371"/>
      <c r="H22" s="1371"/>
      <c r="I22" s="1371">
        <v>1089993</v>
      </c>
      <c r="J22" s="1371"/>
      <c r="K22" s="1371"/>
      <c r="L22" s="1375" t="s">
        <v>2171</v>
      </c>
      <c r="M22" s="1371" t="s">
        <v>2140</v>
      </c>
    </row>
    <row r="23" spans="2:14" ht="20.100000000000001" customHeight="1" x14ac:dyDescent="0.2">
      <c r="B23" s="1374" t="s">
        <v>2175</v>
      </c>
      <c r="C23" s="1373">
        <v>10.555999999999999</v>
      </c>
      <c r="D23" s="1372" t="s">
        <v>2176</v>
      </c>
      <c r="E23" s="1371">
        <v>3546</v>
      </c>
      <c r="F23" s="1371">
        <v>568</v>
      </c>
      <c r="G23" s="1371">
        <v>3546</v>
      </c>
      <c r="H23" s="1371"/>
      <c r="I23" s="1371">
        <v>568</v>
      </c>
      <c r="J23" s="1371"/>
      <c r="K23" s="1371"/>
      <c r="L23" s="1375">
        <f t="shared" si="0"/>
        <v>4114</v>
      </c>
      <c r="M23" s="1371" t="s">
        <v>2140</v>
      </c>
    </row>
    <row r="24" spans="2:14" ht="20.100000000000001" customHeight="1" x14ac:dyDescent="0.2">
      <c r="B24" s="1374" t="s">
        <v>2175</v>
      </c>
      <c r="C24" s="1373">
        <v>10.555999999999999</v>
      </c>
      <c r="D24" s="1372" t="s">
        <v>2177</v>
      </c>
      <c r="E24" s="1371"/>
      <c r="F24" s="1371">
        <v>3628</v>
      </c>
      <c r="G24" s="1371"/>
      <c r="H24" s="1371"/>
      <c r="I24" s="1371">
        <v>3628</v>
      </c>
      <c r="J24" s="1371"/>
      <c r="K24" s="1371"/>
      <c r="L24" s="1375" t="s">
        <v>2171</v>
      </c>
      <c r="M24" s="1371" t="s">
        <v>2140</v>
      </c>
    </row>
    <row r="25" spans="2:14" ht="20.100000000000001" customHeight="1" x14ac:dyDescent="0.2">
      <c r="B25" s="1374" t="s">
        <v>2179</v>
      </c>
      <c r="C25" s="1373">
        <v>10.555</v>
      </c>
      <c r="D25" s="1372" t="s">
        <v>2178</v>
      </c>
      <c r="E25" s="1371"/>
      <c r="F25" s="1371">
        <v>458029</v>
      </c>
      <c r="G25" s="1371"/>
      <c r="H25" s="1371"/>
      <c r="I25" s="1371">
        <v>458029</v>
      </c>
      <c r="J25" s="1371"/>
      <c r="K25" s="1371"/>
      <c r="L25" s="1375">
        <f t="shared" si="0"/>
        <v>458029</v>
      </c>
      <c r="M25" s="1371" t="s">
        <v>2140</v>
      </c>
    </row>
    <row r="26" spans="2:14" ht="20.100000000000001" customHeight="1" x14ac:dyDescent="0.2">
      <c r="B26" s="1374" t="s">
        <v>2180</v>
      </c>
      <c r="C26" s="1373">
        <v>10.555</v>
      </c>
      <c r="D26" s="1372" t="s">
        <v>2178</v>
      </c>
      <c r="E26" s="1371"/>
      <c r="F26" s="1371">
        <v>333994</v>
      </c>
      <c r="G26" s="1371"/>
      <c r="H26" s="1371"/>
      <c r="I26" s="1371">
        <v>333994</v>
      </c>
      <c r="J26" s="1371"/>
      <c r="K26" s="1371"/>
      <c r="L26" s="1375">
        <f t="shared" si="0"/>
        <v>333994</v>
      </c>
      <c r="M26" s="1371" t="s">
        <v>2140</v>
      </c>
    </row>
    <row r="27" spans="2:14" ht="20.100000000000001" customHeight="1" x14ac:dyDescent="0.2">
      <c r="B27" s="1374" t="s">
        <v>2183</v>
      </c>
      <c r="C27" s="1373">
        <v>10.558999999999999</v>
      </c>
      <c r="D27" s="1372" t="s">
        <v>2182</v>
      </c>
      <c r="E27" s="1371"/>
      <c r="F27" s="1371">
        <v>68409</v>
      </c>
      <c r="G27" s="1371"/>
      <c r="H27" s="1371"/>
      <c r="I27" s="1371">
        <v>68409</v>
      </c>
      <c r="J27" s="1371"/>
      <c r="K27" s="1371"/>
      <c r="L27" s="1375" t="s">
        <v>2171</v>
      </c>
      <c r="M27" s="1371" t="s">
        <v>2140</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F15:I15 L12:L27"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9" sqref="B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6" t="str">
        <f>'Single Audit Cover'!A7</f>
        <v>Valley View CUS 365U</v>
      </c>
      <c r="C1" s="2557"/>
      <c r="D1" s="2557"/>
      <c r="E1" s="2557"/>
      <c r="F1" s="2557"/>
      <c r="G1" s="2557"/>
      <c r="H1" s="2557"/>
      <c r="I1" s="2557"/>
      <c r="J1" s="2557"/>
      <c r="K1" s="2557"/>
      <c r="L1" s="2557"/>
      <c r="M1" s="2557"/>
    </row>
    <row r="2" spans="2:14" ht="15" x14ac:dyDescent="0.2">
      <c r="B2" s="2558" t="str">
        <f>'Single Audit Cover'!E7</f>
        <v>56099365U26</v>
      </c>
      <c r="C2" s="2558"/>
      <c r="D2" s="2558"/>
      <c r="E2" s="2558"/>
      <c r="F2" s="2558"/>
      <c r="G2" s="2558"/>
      <c r="H2" s="2558"/>
      <c r="I2" s="2558"/>
      <c r="J2" s="2558"/>
      <c r="K2" s="2558"/>
      <c r="L2" s="2558"/>
      <c r="M2" s="2558"/>
      <c r="N2" s="1399"/>
    </row>
    <row r="3" spans="2:14" ht="15" x14ac:dyDescent="0.2">
      <c r="B3" s="2559" t="s">
        <v>1431</v>
      </c>
      <c r="C3" s="2559"/>
      <c r="D3" s="2559"/>
      <c r="E3" s="2559"/>
      <c r="F3" s="2559"/>
      <c r="G3" s="2559"/>
      <c r="H3" s="2559"/>
      <c r="I3" s="2559"/>
      <c r="J3" s="2559"/>
      <c r="K3" s="2559"/>
      <c r="L3" s="2559"/>
      <c r="M3" s="2559"/>
      <c r="N3" s="1399"/>
    </row>
    <row r="4" spans="2:14" ht="15" x14ac:dyDescent="0.2">
      <c r="B4" s="2560" t="str">
        <f>'[1]Single Audit Cover'!A4</f>
        <v>Year Ending June 30, 2017</v>
      </c>
      <c r="C4" s="2560"/>
      <c r="D4" s="2560"/>
      <c r="E4" s="2560"/>
      <c r="F4" s="2560"/>
      <c r="G4" s="2560"/>
      <c r="H4" s="2560"/>
      <c r="I4" s="2560"/>
      <c r="J4" s="2560"/>
      <c r="K4" s="2560"/>
      <c r="L4" s="2560"/>
      <c r="M4" s="2560"/>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2056</v>
      </c>
      <c r="C7" s="1393"/>
      <c r="D7" s="1392"/>
      <c r="E7" s="2030"/>
      <c r="F7" s="2031"/>
      <c r="G7" s="2030"/>
      <c r="H7" s="2032" t="s">
        <v>1483</v>
      </c>
      <c r="I7" s="2030"/>
      <c r="J7" s="2104" t="s">
        <v>1483</v>
      </c>
      <c r="K7" s="1388"/>
      <c r="L7" s="1387" t="s">
        <v>1481</v>
      </c>
      <c r="M7" s="1386"/>
    </row>
    <row r="8" spans="2:14" ht="15.75" x14ac:dyDescent="0.25">
      <c r="B8" s="2033" t="s">
        <v>2057</v>
      </c>
      <c r="C8" s="1393" t="s">
        <v>1485</v>
      </c>
      <c r="D8" s="1392" t="s">
        <v>1484</v>
      </c>
      <c r="E8" s="1391" t="s">
        <v>1483</v>
      </c>
      <c r="F8" s="1390" t="s">
        <v>1483</v>
      </c>
      <c r="G8" s="1389" t="s">
        <v>1483</v>
      </c>
      <c r="H8" s="2032" t="s">
        <v>1859</v>
      </c>
      <c r="I8" s="1388" t="s">
        <v>1483</v>
      </c>
      <c r="J8" s="2104" t="s">
        <v>2058</v>
      </c>
      <c r="K8" s="1388" t="s">
        <v>1482</v>
      </c>
      <c r="L8" s="1387" t="s">
        <v>1477</v>
      </c>
      <c r="M8" s="1386" t="s">
        <v>31</v>
      </c>
    </row>
    <row r="9" spans="2:14" ht="13.5" x14ac:dyDescent="0.2">
      <c r="B9" s="2034" t="s">
        <v>1480</v>
      </c>
      <c r="C9" s="1393" t="s">
        <v>1479</v>
      </c>
      <c r="D9" s="1392" t="s">
        <v>2059</v>
      </c>
      <c r="E9" s="1391" t="s">
        <v>1859</v>
      </c>
      <c r="F9" s="1390" t="s">
        <v>2058</v>
      </c>
      <c r="G9" s="1389" t="s">
        <v>1859</v>
      </c>
      <c r="H9" s="2032" t="s">
        <v>2060</v>
      </c>
      <c r="I9" s="1388" t="s">
        <v>2058</v>
      </c>
      <c r="J9" s="2104" t="s">
        <v>2060</v>
      </c>
      <c r="K9" s="1388" t="s">
        <v>1478</v>
      </c>
      <c r="L9" s="2035" t="s">
        <v>2061</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13" t="s">
        <v>2184</v>
      </c>
      <c r="C11" s="1377"/>
      <c r="D11" s="1376"/>
      <c r="E11" s="1375"/>
      <c r="F11" s="2115">
        <v>6710911</v>
      </c>
      <c r="G11" s="1375"/>
      <c r="H11" s="1375"/>
      <c r="I11" s="2115">
        <v>6710911</v>
      </c>
      <c r="J11" s="1375"/>
      <c r="K11" s="1375"/>
      <c r="L11" s="1375">
        <f>+G11+I11+K11</f>
        <v>6710911</v>
      </c>
      <c r="M11" s="1375"/>
    </row>
    <row r="12" spans="2:14" ht="20.100000000000001" customHeight="1" x14ac:dyDescent="0.2">
      <c r="B12" s="1374"/>
      <c r="C12" s="1373"/>
      <c r="D12" s="1372"/>
      <c r="E12" s="1371"/>
      <c r="F12" s="1371"/>
      <c r="G12" s="1371"/>
      <c r="H12" s="1371"/>
      <c r="I12" s="1371"/>
      <c r="J12" s="1371"/>
      <c r="K12" s="1371"/>
      <c r="L12" s="1375"/>
      <c r="M12" s="1371"/>
    </row>
    <row r="13" spans="2:14" ht="20.100000000000001" customHeight="1" x14ac:dyDescent="0.2">
      <c r="B13" s="2116" t="s">
        <v>2185</v>
      </c>
      <c r="C13" s="1373"/>
      <c r="D13" s="1372"/>
      <c r="E13" s="1371"/>
      <c r="F13" s="2117">
        <f>+' SEFA (2)'!F19+' SEFA (2)'!F26+' SEFA (3)'!F15+F11</f>
        <v>15826183</v>
      </c>
      <c r="G13" s="2117"/>
      <c r="H13" s="2117"/>
      <c r="I13" s="2117">
        <f>+' SEFA (2)'!I19+' SEFA (2)'!I26+' SEFA (3)'!I15+I11</f>
        <v>15826183</v>
      </c>
      <c r="J13" s="1371"/>
      <c r="K13" s="1371"/>
      <c r="L13" s="1375"/>
      <c r="M13" s="1371"/>
    </row>
    <row r="14" spans="2:14" ht="20.100000000000001" customHeight="1" x14ac:dyDescent="0.2">
      <c r="B14" s="1374"/>
      <c r="C14" s="1373"/>
      <c r="D14" s="1372"/>
      <c r="E14" s="1371"/>
      <c r="F14" s="1371"/>
      <c r="G14" s="1371"/>
      <c r="H14" s="1371"/>
      <c r="I14" s="1371"/>
      <c r="J14" s="1371"/>
      <c r="K14" s="1371"/>
      <c r="L14" s="1375"/>
      <c r="M14" s="1371"/>
    </row>
    <row r="15" spans="2:14" ht="20.100000000000001" customHeight="1" x14ac:dyDescent="0.2">
      <c r="B15" s="1374" t="s">
        <v>1364</v>
      </c>
      <c r="C15" s="1373"/>
      <c r="D15" s="1372"/>
      <c r="E15" s="1371"/>
      <c r="F15" s="1371"/>
      <c r="G15" s="1371"/>
      <c r="H15" s="1371"/>
      <c r="I15" s="1371"/>
      <c r="J15" s="1371"/>
      <c r="K15" s="1371"/>
      <c r="L15" s="1375"/>
      <c r="M15" s="1371"/>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F13:I13 L11" unlockedFormula="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showGridLines="0" topLeftCell="A34" zoomScale="110" zoomScaleNormal="110" workbookViewId="0">
      <selection activeCell="G53" sqref="G5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Valley View CUS 365U</v>
      </c>
      <c r="C1" s="2566"/>
      <c r="D1" s="2566"/>
      <c r="E1" s="2566"/>
      <c r="F1" s="2566"/>
      <c r="G1" s="2566"/>
      <c r="H1" s="2566"/>
      <c r="I1" s="2566"/>
      <c r="J1" s="1438"/>
    </row>
    <row r="2" spans="2:10" s="1350" customFormat="1" ht="12.75" customHeight="1" x14ac:dyDescent="0.2">
      <c r="B2" s="2567" t="str">
        <f>'Single Audit Cover'!E7</f>
        <v>56099365U26</v>
      </c>
      <c r="C2" s="2568"/>
      <c r="D2" s="2568"/>
      <c r="E2" s="2568"/>
      <c r="F2" s="2568"/>
      <c r="G2" s="2568"/>
      <c r="H2" s="2568"/>
      <c r="I2" s="2568"/>
      <c r="J2" s="1438"/>
    </row>
    <row r="3" spans="2:10" s="1350" customFormat="1" ht="12.75" customHeight="1" x14ac:dyDescent="0.2">
      <c r="B3" s="2569" t="s">
        <v>1511</v>
      </c>
      <c r="C3" s="2547"/>
      <c r="D3" s="2547"/>
      <c r="E3" s="2547"/>
      <c r="F3" s="2547"/>
      <c r="G3" s="2547"/>
      <c r="H3" s="2547"/>
      <c r="I3" s="2547"/>
      <c r="J3" s="1437"/>
    </row>
    <row r="4" spans="2:10" s="1350" customFormat="1" ht="12.75" customHeight="1" x14ac:dyDescent="0.2">
      <c r="B4" s="2569" t="str">
        <f>'Single Audit Cover'!A4</f>
        <v>Year Ending June 30, 2017</v>
      </c>
      <c r="C4" s="2547"/>
      <c r="D4" s="2547"/>
      <c r="E4" s="2547"/>
      <c r="F4" s="2547"/>
      <c r="G4" s="2547"/>
      <c r="H4" s="2547"/>
      <c r="I4" s="2547"/>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1510</v>
      </c>
      <c r="C7" s="2547"/>
      <c r="D7" s="2547"/>
      <c r="E7" s="2547"/>
      <c r="F7" s="2547"/>
      <c r="G7" s="2547"/>
      <c r="H7" s="2547"/>
      <c r="I7" s="2547"/>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0" t="s">
        <v>2187</v>
      </c>
      <c r="D11" s="2570"/>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2093</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1763</v>
      </c>
      <c r="C18" s="1423"/>
      <c r="D18" s="1422"/>
      <c r="E18" s="1418"/>
      <c r="F18" s="1355" t="s">
        <v>1030</v>
      </c>
      <c r="G18" s="1418" t="s">
        <v>2093</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1030</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2093</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1763</v>
      </c>
      <c r="C27" s="1423"/>
      <c r="D27" s="1422"/>
      <c r="E27" s="1418"/>
      <c r="F27" s="1355" t="s">
        <v>1030</v>
      </c>
      <c r="G27" s="1418" t="s">
        <v>2093</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1" t="s">
        <v>2186</v>
      </c>
      <c r="E29" s="2571"/>
      <c r="F29" s="2571"/>
      <c r="G29" s="2571"/>
      <c r="H29" s="2571"/>
      <c r="I29" s="2571"/>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1940</v>
      </c>
      <c r="C33" s="1370"/>
      <c r="E33" s="1418"/>
      <c r="F33" s="1355" t="s">
        <v>1030</v>
      </c>
      <c r="G33" s="1418" t="s">
        <v>2093</v>
      </c>
      <c r="H33" s="1355" t="s">
        <v>105</v>
      </c>
    </row>
    <row r="35" spans="2:9" x14ac:dyDescent="0.2">
      <c r="B35" s="2060" t="s">
        <v>2072</v>
      </c>
      <c r="C35" s="1419"/>
      <c r="D35" s="1337"/>
    </row>
    <row r="36" spans="2:9" ht="6" customHeight="1" x14ac:dyDescent="0.2">
      <c r="B36" s="2060"/>
      <c r="C36" s="1419"/>
      <c r="D36" s="1337"/>
    </row>
    <row r="37" spans="2:9" ht="17.25" customHeight="1" x14ac:dyDescent="0.2">
      <c r="B37" s="2061" t="s">
        <v>1499</v>
      </c>
      <c r="C37" s="2572" t="s">
        <v>1498</v>
      </c>
      <c r="D37" s="2573"/>
      <c r="E37" s="2573"/>
      <c r="F37" s="2574"/>
      <c r="G37" s="2572" t="s">
        <v>2073</v>
      </c>
      <c r="H37" s="2573"/>
      <c r="I37" s="2574"/>
    </row>
    <row r="38" spans="2:9" ht="16.5" customHeight="1" x14ac:dyDescent="0.2">
      <c r="B38" s="2062">
        <v>10.555</v>
      </c>
      <c r="C38" s="2561" t="s">
        <v>2188</v>
      </c>
      <c r="D38" s="2562"/>
      <c r="E38" s="2562"/>
      <c r="F38" s="2563"/>
      <c r="G38" s="2575">
        <v>4522948</v>
      </c>
      <c r="H38" s="2576"/>
      <c r="I38" s="2577"/>
    </row>
    <row r="39" spans="2:9" ht="16.5" customHeight="1" x14ac:dyDescent="0.2">
      <c r="B39" s="2062">
        <v>10.553000000000001</v>
      </c>
      <c r="C39" s="2561" t="s">
        <v>2189</v>
      </c>
      <c r="D39" s="2562"/>
      <c r="E39" s="2562"/>
      <c r="F39" s="2563"/>
      <c r="G39" s="2564">
        <v>1323335</v>
      </c>
      <c r="H39" s="2564"/>
      <c r="I39" s="2564"/>
    </row>
    <row r="40" spans="2:9" ht="16.5" customHeight="1" x14ac:dyDescent="0.2">
      <c r="B40" s="2062">
        <v>10.555999999999999</v>
      </c>
      <c r="C40" s="2561" t="s">
        <v>2190</v>
      </c>
      <c r="D40" s="2562"/>
      <c r="E40" s="2562"/>
      <c r="F40" s="2563"/>
      <c r="G40" s="2564">
        <v>4196</v>
      </c>
      <c r="H40" s="2564"/>
      <c r="I40" s="2564"/>
    </row>
    <row r="41" spans="2:9" ht="16.5" customHeight="1" x14ac:dyDescent="0.2">
      <c r="B41" s="2062">
        <v>10.558999999999999</v>
      </c>
      <c r="C41" s="2561" t="s">
        <v>2181</v>
      </c>
      <c r="D41" s="2562"/>
      <c r="E41" s="2562"/>
      <c r="F41" s="2563"/>
      <c r="G41" s="2564">
        <v>68409</v>
      </c>
      <c r="H41" s="2564"/>
      <c r="I41" s="2564"/>
    </row>
    <row r="42" spans="2:9" ht="16.5" customHeight="1" x14ac:dyDescent="0.2">
      <c r="B42" s="2062" t="s">
        <v>2178</v>
      </c>
      <c r="C42" s="2109" t="s">
        <v>2192</v>
      </c>
      <c r="D42" s="2110"/>
      <c r="E42" s="2110"/>
      <c r="F42" s="2111"/>
      <c r="G42" s="2564">
        <v>458029</v>
      </c>
      <c r="H42" s="2564"/>
      <c r="I42" s="2564"/>
    </row>
    <row r="43" spans="2:9" ht="16.5" customHeight="1" x14ac:dyDescent="0.2">
      <c r="B43" s="2062" t="s">
        <v>2178</v>
      </c>
      <c r="C43" s="2561" t="s">
        <v>2191</v>
      </c>
      <c r="D43" s="2562"/>
      <c r="E43" s="2562"/>
      <c r="F43" s="2563"/>
      <c r="G43" s="2564">
        <v>333994</v>
      </c>
      <c r="H43" s="2564"/>
      <c r="I43" s="2564"/>
    </row>
    <row r="44" spans="2:9" ht="16.5" customHeight="1" x14ac:dyDescent="0.2">
      <c r="B44" s="2062"/>
      <c r="C44" s="2578" t="s">
        <v>2074</v>
      </c>
      <c r="D44" s="2579"/>
      <c r="E44" s="2579"/>
      <c r="F44" s="2580"/>
      <c r="G44" s="2581">
        <f>SUM(G38:I43)</f>
        <v>6710911</v>
      </c>
      <c r="H44" s="2581"/>
      <c r="I44" s="2581"/>
    </row>
    <row r="45" spans="2:9" ht="12.75" customHeight="1" x14ac:dyDescent="0.2"/>
    <row r="46" spans="2:9" ht="12.75" customHeight="1" x14ac:dyDescent="0.2">
      <c r="B46" s="1430" t="s">
        <v>2075</v>
      </c>
      <c r="D46" s="2582">
        <v>15826183</v>
      </c>
      <c r="E46" s="2583"/>
    </row>
    <row r="47" spans="2:9" ht="5.25" customHeight="1" x14ac:dyDescent="0.2">
      <c r="B47" s="2063"/>
      <c r="D47" s="2064"/>
      <c r="E47" s="2065"/>
    </row>
    <row r="48" spans="2:9" ht="12.75" customHeight="1" x14ac:dyDescent="0.2">
      <c r="B48" s="1355" t="s">
        <v>2076</v>
      </c>
      <c r="C48" s="1355"/>
      <c r="D48" s="2066">
        <f>+G44/D46</f>
        <v>0.424038506315768</v>
      </c>
      <c r="E48" s="2067"/>
      <c r="F48" s="2068"/>
      <c r="I48" s="2069"/>
    </row>
    <row r="49" spans="1:9" ht="9.9499999999999993" customHeight="1" x14ac:dyDescent="0.2"/>
    <row r="50" spans="1:9" x14ac:dyDescent="0.2">
      <c r="B50" s="1358" t="s">
        <v>1497</v>
      </c>
      <c r="C50" s="1370"/>
      <c r="D50" s="1370"/>
      <c r="E50" s="2584">
        <v>750000</v>
      </c>
      <c r="F50" s="2584"/>
      <c r="G50" s="2584"/>
      <c r="H50" s="1404"/>
    </row>
    <row r="52" spans="1:9" ht="13.5" customHeight="1" x14ac:dyDescent="0.2">
      <c r="B52" s="1358" t="s">
        <v>1496</v>
      </c>
      <c r="C52" s="1370"/>
      <c r="E52" s="1418"/>
      <c r="F52" s="1355" t="s">
        <v>1030</v>
      </c>
      <c r="G52" s="1418" t="s">
        <v>2193</v>
      </c>
      <c r="H52" s="1355" t="s">
        <v>105</v>
      </c>
    </row>
    <row r="53" spans="1:9" x14ac:dyDescent="0.2">
      <c r="B53" s="2042"/>
      <c r="C53" s="2044"/>
      <c r="D53" s="2070"/>
      <c r="E53" s="2071"/>
      <c r="F53" s="2072"/>
      <c r="G53" s="2072"/>
      <c r="H53" s="2072"/>
      <c r="I53" s="2072"/>
    </row>
    <row r="54" spans="1:9" ht="6" customHeight="1" x14ac:dyDescent="0.2">
      <c r="B54" s="1432"/>
      <c r="C54" s="1404"/>
      <c r="D54" s="2073"/>
      <c r="E54" s="2074"/>
      <c r="F54" s="2075"/>
      <c r="G54" s="2075"/>
      <c r="H54" s="2075"/>
      <c r="I54" s="2075"/>
    </row>
    <row r="55" spans="1:9" s="1412" customFormat="1" ht="13.5" x14ac:dyDescent="0.2">
      <c r="A55" s="1413"/>
      <c r="B55" s="2076" t="s">
        <v>2077</v>
      </c>
      <c r="C55" s="1417"/>
      <c r="D55" s="1417"/>
    </row>
    <row r="56" spans="1:9" s="1412" customFormat="1" ht="12.75" customHeight="1" x14ac:dyDescent="0.2">
      <c r="A56" s="1413"/>
      <c r="B56" s="1414" t="s">
        <v>2078</v>
      </c>
      <c r="C56" s="1413"/>
      <c r="D56" s="1413"/>
    </row>
    <row r="57" spans="1:9" s="1412" customFormat="1" ht="12.75" customHeight="1" x14ac:dyDescent="0.2">
      <c r="A57" s="1413"/>
      <c r="B57" s="1414" t="s">
        <v>2079</v>
      </c>
      <c r="C57" s="1413"/>
      <c r="D57" s="1413"/>
    </row>
    <row r="58" spans="1:9" s="1412" customFormat="1" ht="3.95" customHeight="1" x14ac:dyDescent="0.2">
      <c r="A58" s="1413"/>
      <c r="B58" s="1414"/>
      <c r="C58" s="1413"/>
      <c r="D58" s="1413"/>
    </row>
    <row r="59" spans="1:9" s="1412" customFormat="1" ht="13.5" customHeight="1" x14ac:dyDescent="0.2">
      <c r="A59" s="1413"/>
      <c r="B59" s="1416" t="s">
        <v>1495</v>
      </c>
      <c r="C59" s="1415"/>
      <c r="D59" s="1415"/>
    </row>
    <row r="60" spans="1:9" s="1412" customFormat="1" ht="3.95" customHeight="1" x14ac:dyDescent="0.2">
      <c r="A60" s="1413"/>
      <c r="B60" s="1416"/>
      <c r="C60" s="1415"/>
      <c r="D60" s="1415"/>
    </row>
    <row r="61" spans="1:9" s="1412" customFormat="1" ht="13.5" customHeight="1" x14ac:dyDescent="0.2">
      <c r="A61" s="1413"/>
      <c r="B61" s="1416" t="s">
        <v>1494</v>
      </c>
      <c r="C61" s="1415"/>
      <c r="D61" s="1415"/>
    </row>
    <row r="62" spans="1:9" s="1412" customFormat="1" ht="3.95" customHeight="1" x14ac:dyDescent="0.2">
      <c r="A62" s="1413"/>
      <c r="B62" s="1416"/>
      <c r="C62" s="1415"/>
      <c r="D62" s="1415"/>
    </row>
    <row r="63" spans="1:9" s="1412" customFormat="1" ht="12.75" customHeight="1" x14ac:dyDescent="0.2">
      <c r="A63" s="1413"/>
      <c r="B63" s="1416" t="s">
        <v>2080</v>
      </c>
      <c r="C63" s="1415"/>
      <c r="D63" s="1415"/>
    </row>
    <row r="64" spans="1:9" s="1412" customFormat="1" ht="13.5" customHeight="1" x14ac:dyDescent="0.2">
      <c r="A64" s="1413"/>
      <c r="B64" s="1414" t="s">
        <v>2081</v>
      </c>
      <c r="C64" s="1413"/>
      <c r="D64" s="1413"/>
    </row>
  </sheetData>
  <mergeCells count="24">
    <mergeCell ref="C44:F44"/>
    <mergeCell ref="G44:I44"/>
    <mergeCell ref="D46:E46"/>
    <mergeCell ref="E50:G50"/>
    <mergeCell ref="C40:F40"/>
    <mergeCell ref="G40:I40"/>
    <mergeCell ref="C41:F41"/>
    <mergeCell ref="G41:I41"/>
    <mergeCell ref="C43:F43"/>
    <mergeCell ref="G43:I43"/>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Valley View CUS 365U</v>
      </c>
      <c r="C1" s="2565"/>
      <c r="D1" s="2565"/>
      <c r="E1" s="2565"/>
      <c r="F1" s="2565"/>
      <c r="G1" s="2565"/>
      <c r="H1" s="2565"/>
      <c r="I1" s="2565"/>
      <c r="J1" s="2565"/>
      <c r="K1" s="2565"/>
      <c r="L1" s="1471"/>
      <c r="M1" s="1471"/>
    </row>
    <row r="2" spans="1:13" ht="12" customHeight="1" x14ac:dyDescent="0.2">
      <c r="B2" s="2567" t="str">
        <f>'Single Audit Cover'!E7</f>
        <v>56099365U26</v>
      </c>
      <c r="C2" s="2567"/>
      <c r="D2" s="2567"/>
      <c r="E2" s="2567"/>
      <c r="F2" s="2567"/>
      <c r="G2" s="2567"/>
      <c r="H2" s="2567"/>
      <c r="I2" s="2567"/>
      <c r="J2" s="2567"/>
      <c r="K2" s="2567"/>
      <c r="L2" s="1470"/>
      <c r="M2" s="1469"/>
    </row>
    <row r="3" spans="1:13" ht="10.35" customHeight="1" x14ac:dyDescent="0.2">
      <c r="B3" s="2546" t="s">
        <v>1511</v>
      </c>
      <c r="C3" s="2546"/>
      <c r="D3" s="2546"/>
      <c r="E3" s="2546"/>
      <c r="F3" s="2546"/>
      <c r="G3" s="2546"/>
      <c r="H3" s="2546"/>
      <c r="I3" s="2546"/>
      <c r="J3" s="2546"/>
      <c r="K3" s="2546"/>
      <c r="L3" s="1468"/>
      <c r="M3" s="1468"/>
    </row>
    <row r="4" spans="1:13" ht="14.25" customHeight="1" x14ac:dyDescent="0.2">
      <c r="B4" s="2587" t="str">
        <f>'Single Audit Cover'!A4</f>
        <v>Year Ending June 30, 2017</v>
      </c>
      <c r="C4" s="2587"/>
      <c r="D4" s="2587"/>
      <c r="E4" s="2587"/>
      <c r="F4" s="2587"/>
      <c r="G4" s="2587"/>
      <c r="H4" s="2587"/>
      <c r="I4" s="2587"/>
      <c r="J4" s="2587"/>
      <c r="K4" s="2587"/>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7" t="s">
        <v>1530</v>
      </c>
      <c r="C7" s="2587"/>
      <c r="D7" s="2588"/>
      <c r="E7" s="2588"/>
      <c r="F7" s="2588"/>
      <c r="G7" s="2588"/>
      <c r="H7" s="2588"/>
      <c r="I7" s="2588"/>
      <c r="J7" s="2588"/>
      <c r="K7" s="258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2020</v>
      </c>
      <c r="D10" s="1684" t="s">
        <v>2194</v>
      </c>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6"/>
      <c r="C14" s="2586"/>
      <c r="D14" s="2586"/>
      <c r="E14" s="2586"/>
      <c r="F14" s="2586"/>
      <c r="G14" s="2586"/>
      <c r="H14" s="2586"/>
      <c r="I14" s="2586"/>
      <c r="J14" s="2586"/>
      <c r="K14" s="258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6"/>
      <c r="C17" s="2586"/>
      <c r="D17" s="2586"/>
      <c r="E17" s="2586"/>
      <c r="F17" s="2586"/>
      <c r="G17" s="2586"/>
      <c r="H17" s="2586"/>
      <c r="I17" s="2586"/>
      <c r="J17" s="2586"/>
      <c r="K17" s="2586"/>
      <c r="L17" s="1440"/>
    </row>
    <row r="18" spans="2:12" ht="4.5" customHeight="1" x14ac:dyDescent="0.2">
      <c r="B18" s="1422"/>
      <c r="C18" s="1422"/>
      <c r="L18" s="1440"/>
    </row>
    <row r="19" spans="2:12" s="1370" customFormat="1" ht="13.5" customHeight="1" x14ac:dyDescent="0.2">
      <c r="B19" s="2080" t="s">
        <v>2082</v>
      </c>
      <c r="C19" s="2080"/>
      <c r="D19" s="2081"/>
      <c r="E19" s="2081"/>
      <c r="F19" s="2081"/>
      <c r="G19" s="2082"/>
      <c r="H19" s="2081"/>
      <c r="I19" s="2082"/>
      <c r="J19" s="2081"/>
      <c r="K19" s="2081"/>
      <c r="L19" s="1458"/>
    </row>
    <row r="20" spans="2:12" ht="45.75" customHeight="1" x14ac:dyDescent="0.2">
      <c r="B20" s="2589"/>
      <c r="C20" s="2589"/>
      <c r="D20" s="2586"/>
      <c r="E20" s="2586"/>
      <c r="F20" s="2586"/>
      <c r="G20" s="2586"/>
      <c r="H20" s="2586"/>
      <c r="I20" s="2586"/>
      <c r="J20" s="2586"/>
      <c r="K20" s="2586"/>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6"/>
      <c r="C23" s="2586"/>
      <c r="D23" s="2586"/>
      <c r="E23" s="2586"/>
      <c r="F23" s="2586"/>
      <c r="G23" s="2586"/>
      <c r="H23" s="2586"/>
      <c r="I23" s="2586"/>
      <c r="J23" s="2586"/>
      <c r="K23" s="2586"/>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6"/>
      <c r="C26" s="2586"/>
      <c r="D26" s="2586"/>
      <c r="E26" s="2586"/>
      <c r="F26" s="2586"/>
      <c r="G26" s="2586"/>
      <c r="H26" s="2586"/>
      <c r="I26" s="2586"/>
      <c r="J26" s="2586"/>
      <c r="K26" s="2586"/>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90"/>
      <c r="C29" s="2590"/>
      <c r="D29" s="2586"/>
      <c r="E29" s="2586"/>
      <c r="F29" s="2586"/>
      <c r="G29" s="2586"/>
      <c r="H29" s="2586"/>
      <c r="I29" s="2586"/>
      <c r="J29" s="2586"/>
      <c r="K29" s="258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5"/>
      <c r="C32" s="2585"/>
      <c r="D32" s="2586"/>
      <c r="E32" s="2586"/>
      <c r="F32" s="2586"/>
      <c r="G32" s="2586"/>
      <c r="H32" s="2586"/>
      <c r="I32" s="2586"/>
      <c r="J32" s="2586"/>
      <c r="K32" s="2586"/>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1941</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1" t="str">
        <f>'Single Audit Cover'!A7</f>
        <v>Valley View CUS 365U</v>
      </c>
      <c r="C1" s="2591"/>
      <c r="D1" s="2591"/>
      <c r="E1" s="2591"/>
      <c r="F1" s="2591"/>
      <c r="G1" s="2591"/>
      <c r="H1" s="2591"/>
      <c r="I1" s="2591"/>
      <c r="J1" s="2591"/>
      <c r="K1" s="2591"/>
      <c r="L1" s="1490"/>
    </row>
    <row r="2" spans="1:12" ht="12.75" customHeight="1" x14ac:dyDescent="0.2">
      <c r="B2" s="2592" t="str">
        <f>'Single Audit Cover'!E7</f>
        <v>56099365U26</v>
      </c>
      <c r="C2" s="2592"/>
      <c r="D2" s="2592"/>
      <c r="E2" s="2592"/>
      <c r="F2" s="2592"/>
      <c r="G2" s="2592"/>
      <c r="H2" s="2592"/>
      <c r="I2" s="2592"/>
      <c r="J2" s="2592"/>
      <c r="K2" s="2592"/>
      <c r="L2" s="1489"/>
    </row>
    <row r="3" spans="1:12" ht="12.75" customHeight="1" x14ac:dyDescent="0.2">
      <c r="B3" s="2546" t="s">
        <v>1511</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1364</v>
      </c>
      <c r="C5" s="1338"/>
      <c r="L5" s="1404"/>
    </row>
    <row r="6" spans="1:12" ht="30.75" customHeight="1" x14ac:dyDescent="0.2">
      <c r="A6" s="1404"/>
      <c r="B6" s="2593" t="s">
        <v>1550</v>
      </c>
      <c r="C6" s="2593"/>
      <c r="D6" s="2593"/>
      <c r="E6" s="2593"/>
      <c r="F6" s="2593"/>
      <c r="G6" s="2593"/>
      <c r="H6" s="2593"/>
      <c r="I6" s="2593"/>
      <c r="J6" s="2593"/>
      <c r="K6" s="2593"/>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2020</v>
      </c>
      <c r="D8" s="1687" t="s">
        <v>2194</v>
      </c>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4"/>
      <c r="E14" s="2594"/>
      <c r="F14" s="2594"/>
      <c r="H14" s="1407" t="s">
        <v>1544</v>
      </c>
      <c r="I14" s="2595"/>
      <c r="J14" s="2595"/>
      <c r="K14" s="259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5"/>
      <c r="E16" s="2595"/>
      <c r="F16" s="2595"/>
      <c r="G16" s="2595"/>
      <c r="H16" s="2595"/>
      <c r="I16" s="2595"/>
      <c r="J16" s="2595"/>
      <c r="K16" s="2595"/>
      <c r="L16" s="1404"/>
    </row>
    <row r="17" spans="2:12" ht="13.5" customHeight="1" x14ac:dyDescent="0.2">
      <c r="B17" s="1408" t="s">
        <v>1542</v>
      </c>
      <c r="C17" s="1408"/>
      <c r="D17" s="2596"/>
      <c r="E17" s="2596"/>
      <c r="F17" s="2596"/>
      <c r="G17" s="2596"/>
      <c r="H17" s="2596"/>
      <c r="I17" s="2596"/>
      <c r="J17" s="2596"/>
      <c r="K17" s="259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6"/>
      <c r="C20" s="2586"/>
      <c r="D20" s="2586"/>
      <c r="E20" s="2586"/>
      <c r="F20" s="2586"/>
      <c r="G20" s="2586"/>
      <c r="H20" s="2586"/>
      <c r="I20" s="2586"/>
      <c r="J20" s="2586"/>
      <c r="K20" s="258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6"/>
      <c r="C23" s="2586"/>
      <c r="D23" s="2586"/>
      <c r="E23" s="2586"/>
      <c r="F23" s="2586"/>
      <c r="G23" s="2586"/>
      <c r="H23" s="2586"/>
      <c r="I23" s="2586"/>
      <c r="J23" s="2586"/>
      <c r="K23" s="258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6"/>
      <c r="C26" s="2586"/>
      <c r="D26" s="2586"/>
      <c r="E26" s="2586"/>
      <c r="F26" s="2586"/>
      <c r="G26" s="2586"/>
      <c r="H26" s="2586"/>
      <c r="I26" s="2586"/>
      <c r="J26" s="2586"/>
      <c r="K26" s="258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6"/>
      <c r="C29" s="2586"/>
      <c r="D29" s="2586"/>
      <c r="E29" s="2586"/>
      <c r="F29" s="2586"/>
      <c r="G29" s="2586"/>
      <c r="H29" s="2586"/>
      <c r="I29" s="2586"/>
      <c r="J29" s="2586"/>
      <c r="K29" s="258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6"/>
      <c r="C32" s="2586"/>
      <c r="D32" s="2586"/>
      <c r="E32" s="2586"/>
      <c r="F32" s="2586"/>
      <c r="G32" s="2586"/>
      <c r="H32" s="2586"/>
      <c r="I32" s="2586"/>
      <c r="J32" s="2586"/>
      <c r="K32" s="258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6"/>
      <c r="C35" s="2586"/>
      <c r="D35" s="2586"/>
      <c r="E35" s="2586"/>
      <c r="F35" s="2586"/>
      <c r="G35" s="2586"/>
      <c r="H35" s="2586"/>
      <c r="I35" s="2586"/>
      <c r="J35" s="2586"/>
      <c r="K35" s="258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6"/>
      <c r="C38" s="2586"/>
      <c r="D38" s="2586"/>
      <c r="E38" s="2586"/>
      <c r="F38" s="2586"/>
      <c r="G38" s="2586"/>
      <c r="H38" s="2586"/>
      <c r="I38" s="2586"/>
      <c r="J38" s="2586"/>
      <c r="K38" s="258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6"/>
      <c r="C41" s="2586"/>
      <c r="D41" s="2586"/>
      <c r="E41" s="2586"/>
      <c r="F41" s="2586"/>
      <c r="G41" s="2586"/>
      <c r="H41" s="2586"/>
      <c r="I41" s="2586"/>
      <c r="J41" s="2586"/>
      <c r="K41" s="2586"/>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4" sqref="C14"/>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Valley View CUS 365U</v>
      </c>
      <c r="C1" s="2565"/>
      <c r="D1" s="2565"/>
      <c r="E1" s="1500"/>
    </row>
    <row r="2" spans="2:5" s="1370" customFormat="1" ht="12.75" customHeight="1" x14ac:dyDescent="0.2">
      <c r="B2" s="2567" t="str">
        <f>'Single Audit Cover'!E7</f>
        <v>56099365U26</v>
      </c>
      <c r="C2" s="2567"/>
      <c r="D2" s="2567"/>
      <c r="E2" s="1499"/>
    </row>
    <row r="3" spans="2:5" s="1331" customFormat="1" ht="12.75" customHeight="1" x14ac:dyDescent="0.2">
      <c r="B3" s="2546" t="s">
        <v>1560</v>
      </c>
      <c r="C3" s="2546"/>
      <c r="D3" s="2546"/>
      <c r="E3" s="2005"/>
    </row>
    <row r="4" spans="2:5" s="1370" customFormat="1" ht="12.75" customHeight="1" x14ac:dyDescent="0.2">
      <c r="B4" s="2597" t="str">
        <f>'Single Audit Cover'!A4</f>
        <v>Year Ending June 30, 2017</v>
      </c>
      <c r="C4" s="2597"/>
      <c r="D4" s="2597"/>
      <c r="E4" s="1498"/>
    </row>
    <row r="5" spans="2:5" s="1370" customFormat="1" ht="40.15" customHeight="1" x14ac:dyDescent="0.2">
      <c r="B5" s="1688" t="s">
        <v>2194</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1943</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Valley View CUS 365U</v>
      </c>
      <c r="C1" s="2565"/>
      <c r="D1" s="2565"/>
      <c r="E1" s="2565"/>
      <c r="F1" s="1490"/>
      <c r="G1" s="1490"/>
      <c r="H1" s="1490"/>
      <c r="I1" s="1490"/>
      <c r="J1" s="1490"/>
      <c r="K1" s="1490"/>
      <c r="L1" s="1490"/>
    </row>
    <row r="2" spans="2:12" ht="13.5" customHeight="1" x14ac:dyDescent="0.2">
      <c r="B2" s="2567" t="str">
        <f>'Single Audit Cover'!E7</f>
        <v>56099365U26</v>
      </c>
      <c r="C2" s="2567"/>
      <c r="D2" s="2567"/>
      <c r="E2" s="2567"/>
      <c r="F2" s="1489"/>
      <c r="G2" s="1489"/>
      <c r="H2" s="1489"/>
      <c r="I2" s="1489"/>
      <c r="J2" s="1489"/>
      <c r="K2" s="1489"/>
      <c r="L2" s="1489"/>
    </row>
    <row r="3" spans="2:12" ht="13.5" customHeight="1" x14ac:dyDescent="0.2">
      <c r="B3" s="2546" t="s">
        <v>1568</v>
      </c>
      <c r="C3" s="2546"/>
      <c r="D3" s="2546"/>
      <c r="E3" s="2546"/>
      <c r="F3" s="2005"/>
      <c r="G3" s="2005"/>
      <c r="H3" s="2005"/>
      <c r="I3" s="2005"/>
      <c r="J3" s="2005"/>
      <c r="K3" s="2005"/>
      <c r="L3" s="2005"/>
    </row>
    <row r="4" spans="2:12" ht="13.5" customHeight="1" x14ac:dyDescent="0.2">
      <c r="B4" s="2598" t="str">
        <f>'Single Audit Cover'!A4</f>
        <v>Year Ending June 30, 2017</v>
      </c>
      <c r="C4" s="2598"/>
      <c r="D4" s="2598"/>
      <c r="E4" s="259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2020</v>
      </c>
      <c r="D8" s="1695" t="s">
        <v>2194</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90"/>
      <c r="C11" s="2590"/>
      <c r="D11" s="2586"/>
      <c r="E11" s="2586"/>
    </row>
    <row r="12" spans="2:12" ht="13.5" customHeight="1" x14ac:dyDescent="0.2">
      <c r="B12" s="1404"/>
      <c r="C12" s="1404"/>
      <c r="D12" s="1404"/>
    </row>
    <row r="13" spans="2:12" ht="13.5" customHeight="1" x14ac:dyDescent="0.2">
      <c r="B13" s="1305" t="s">
        <v>1564</v>
      </c>
      <c r="C13" s="1305"/>
      <c r="D13" s="1404"/>
    </row>
    <row r="14" spans="2:12" ht="76.5" customHeight="1" x14ac:dyDescent="0.2">
      <c r="B14" s="2590"/>
      <c r="C14" s="2590"/>
      <c r="D14" s="2586"/>
      <c r="E14" s="2586"/>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56099365U26</v>
      </c>
    </row>
    <row r="3" spans="1:2" x14ac:dyDescent="0.2">
      <c r="A3" t="s">
        <v>1109</v>
      </c>
      <c r="B3" s="1221" t="str">
        <f>COVER!A15</f>
        <v>Will</v>
      </c>
    </row>
    <row r="4" spans="1:2" x14ac:dyDescent="0.2">
      <c r="A4" t="s">
        <v>1165</v>
      </c>
      <c r="B4" s="1221" t="str">
        <f>COVER!A17</f>
        <v>Valley View CUS 365U</v>
      </c>
    </row>
    <row r="5" spans="1:2" x14ac:dyDescent="0.2">
      <c r="A5" t="s">
        <v>798</v>
      </c>
      <c r="B5" s="1221" t="str">
        <f>COVER!A38</f>
        <v>Dr. James Mitchem</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554</v>
      </c>
      <c r="B14" s="1221" t="str">
        <f>IF(COVER!J31="x","Yes",IF(COVER!L31="x","No",0))</f>
        <v>No</v>
      </c>
    </row>
    <row r="15" spans="1:2" x14ac:dyDescent="0.2">
      <c r="A15" t="s">
        <v>656</v>
      </c>
      <c r="B15" s="1221" t="str">
        <f>COVER!T23</f>
        <v>060-003973</v>
      </c>
    </row>
    <row r="16" spans="1:2" x14ac:dyDescent="0.2">
      <c r="A16" t="s">
        <v>489</v>
      </c>
      <c r="B16" s="1221" t="str">
        <f>COVER!T13</f>
        <v>Evans, Marshall and Pease, PC</v>
      </c>
    </row>
    <row r="17" spans="1:2" x14ac:dyDescent="0.2">
      <c r="A17" t="s">
        <v>1029</v>
      </c>
      <c r="B17" s="1221" t="str">
        <f>COVER!T15</f>
        <v>Jeffery M. Rollefson, CPA</v>
      </c>
    </row>
    <row r="18" spans="1:2" x14ac:dyDescent="0.2">
      <c r="A18" t="s">
        <v>1344</v>
      </c>
      <c r="B18" s="1221" t="str">
        <f>COVER!T17</f>
        <v>1875 Hicks Road</v>
      </c>
    </row>
    <row r="19" spans="1:2" x14ac:dyDescent="0.2">
      <c r="A19" t="s">
        <v>1031</v>
      </c>
      <c r="B19" s="1221" t="str">
        <f>COVER!T25</f>
        <v>jeff@empcpa.com</v>
      </c>
    </row>
    <row r="20" spans="1:2" x14ac:dyDescent="0.2">
      <c r="A20" t="s">
        <v>1032</v>
      </c>
      <c r="B20" s="1221" t="str">
        <f>COVER!T19</f>
        <v>Rolling Meadows</v>
      </c>
    </row>
    <row r="21" spans="1:2" x14ac:dyDescent="0.2">
      <c r="A21" t="s">
        <v>557</v>
      </c>
      <c r="B21" s="1221" t="str">
        <f>COVER!X19</f>
        <v>Illinois</v>
      </c>
    </row>
    <row r="22" spans="1:2" x14ac:dyDescent="0.2">
      <c r="A22" t="s">
        <v>1033</v>
      </c>
      <c r="B22" s="1221">
        <f>COVER!Z19</f>
        <v>60435</v>
      </c>
    </row>
    <row r="23" spans="1:2" x14ac:dyDescent="0.2">
      <c r="A23" t="s">
        <v>1346</v>
      </c>
      <c r="B23" s="1221" t="str">
        <f>COVER!T21</f>
        <v>847-221-5700</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Yes</v>
      </c>
    </row>
    <row r="50" spans="1:4" x14ac:dyDescent="0.2">
      <c r="A50" s="12" t="s">
        <v>1841</v>
      </c>
      <c r="B50" s="1736">
        <f>'Aud Quest 2'!H53</f>
        <v>33420</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54361627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113942</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23942</v>
      </c>
      <c r="D76" s="13" t="str">
        <f t="shared" si="0"/>
        <v>Error?</v>
      </c>
    </row>
    <row r="77" spans="1:4" x14ac:dyDescent="0.2">
      <c r="A77" s="54">
        <v>16</v>
      </c>
      <c r="B77" s="1221">
        <f>'Assets-Liab 5-6'!C13</f>
        <v>110610348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65207359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76848044</v>
      </c>
      <c r="C91" s="13" t="s">
        <v>652</v>
      </c>
      <c r="D91" s="13" t="str">
        <f t="shared" si="0"/>
        <v>Error?</v>
      </c>
    </row>
    <row r="92" spans="1:4" x14ac:dyDescent="0.2">
      <c r="A92" s="54">
        <v>31</v>
      </c>
      <c r="B92" s="1221">
        <f>'Assets-Liab 5-6'!C39</f>
        <v>24948991</v>
      </c>
      <c r="D92" s="13" t="str">
        <f t="shared" si="0"/>
        <v>Error?</v>
      </c>
    </row>
    <row r="93" spans="1:4" x14ac:dyDescent="0.2">
      <c r="A93" s="54">
        <v>32</v>
      </c>
      <c r="B93" s="1221">
        <f>'Assets-Liab 5-6'!C41</f>
        <v>110610348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8241871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3623</v>
      </c>
      <c r="D108" s="13" t="str">
        <f t="shared" si="0"/>
        <v>Error?</v>
      </c>
    </row>
    <row r="109" spans="1:4" x14ac:dyDescent="0.2">
      <c r="A109" s="54">
        <v>48</v>
      </c>
      <c r="B109" s="1221">
        <f>'Assets-Liab 5-6'!D13</f>
        <v>13708214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8163070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9442183</v>
      </c>
      <c r="C122" s="13" t="s">
        <v>652</v>
      </c>
      <c r="D122" s="13" t="str">
        <f t="shared" si="0"/>
        <v>Error?</v>
      </c>
    </row>
    <row r="123" spans="1:4" x14ac:dyDescent="0.2">
      <c r="A123" s="54">
        <v>62</v>
      </c>
      <c r="B123" s="1221">
        <f>'Assets-Liab 5-6'!D39</f>
        <v>4266031</v>
      </c>
      <c r="D123" s="13" t="str">
        <f t="shared" si="0"/>
        <v>Error?</v>
      </c>
    </row>
    <row r="124" spans="1:4" x14ac:dyDescent="0.2">
      <c r="A124" s="54">
        <v>63</v>
      </c>
      <c r="B124" s="1221">
        <f>'Assets-Liab 5-6'!D41</f>
        <v>13708214</v>
      </c>
      <c r="C124" s="13" t="s">
        <v>652</v>
      </c>
      <c r="D124" s="13" t="str">
        <f t="shared" si="0"/>
        <v>Error?</v>
      </c>
    </row>
    <row r="125" spans="1:4" x14ac:dyDescent="0.2">
      <c r="A125" s="82">
        <v>64</v>
      </c>
      <c r="D125" s="13" t="str">
        <f t="shared" si="0"/>
        <v>OK</v>
      </c>
    </row>
    <row r="126" spans="1:4" x14ac:dyDescent="0.2">
      <c r="A126" s="54">
        <v>65</v>
      </c>
      <c r="B126" s="1221">
        <f>'Assets-Liab 5-6'!E6</f>
        <v>14810009</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6102</v>
      </c>
      <c r="D130" s="13" t="str">
        <f t="shared" si="1"/>
        <v>Error?</v>
      </c>
    </row>
    <row r="131" spans="1:4" x14ac:dyDescent="0.2">
      <c r="A131" s="54">
        <v>70</v>
      </c>
      <c r="B131" s="1221">
        <f>'Assets-Liab 5-6'!E13</f>
        <v>29494276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14668440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14668440</v>
      </c>
      <c r="C139" s="13" t="s">
        <v>652</v>
      </c>
      <c r="D139" s="13" t="str">
        <f t="shared" si="1"/>
        <v>Error?</v>
      </c>
    </row>
    <row r="140" spans="1:4" x14ac:dyDescent="0.2">
      <c r="A140" s="54">
        <v>79</v>
      </c>
      <c r="B140" s="1221">
        <f>'Assets-Liab 5-6'!E39</f>
        <v>14825836</v>
      </c>
      <c r="D140" s="13" t="str">
        <f t="shared" si="1"/>
        <v>Error?</v>
      </c>
    </row>
    <row r="141" spans="1:4" x14ac:dyDescent="0.2">
      <c r="A141" s="54">
        <v>80</v>
      </c>
      <c r="B141" s="1221">
        <f>'Assets-Liab 5-6'!E41</f>
        <v>29494276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2877316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13101582</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11349843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11777229</v>
      </c>
      <c r="C169" s="13" t="s">
        <v>652</v>
      </c>
      <c r="D169" s="13" t="str">
        <f t="shared" si="1"/>
        <v>Error?</v>
      </c>
    </row>
    <row r="170" spans="1:4" x14ac:dyDescent="0.2">
      <c r="A170" s="54">
        <v>109</v>
      </c>
      <c r="B170" s="1221">
        <f>'Assets-Liab 5-6'!F39</f>
        <v>1324353</v>
      </c>
      <c r="D170" s="13" t="str">
        <f t="shared" si="1"/>
        <v>Error?</v>
      </c>
    </row>
    <row r="171" spans="1:4" x14ac:dyDescent="0.2">
      <c r="A171" s="54">
        <v>110</v>
      </c>
      <c r="B171" s="1221">
        <f>'Assets-Liab 5-6'!F41</f>
        <v>13101582</v>
      </c>
      <c r="C171" s="13" t="s">
        <v>652</v>
      </c>
      <c r="D171" s="13" t="str">
        <f t="shared" si="1"/>
        <v>Error?</v>
      </c>
    </row>
    <row r="172" spans="1:4" x14ac:dyDescent="0.2">
      <c r="A172" s="82">
        <v>111</v>
      </c>
      <c r="D172" s="13" t="str">
        <f t="shared" si="1"/>
        <v>OK</v>
      </c>
    </row>
    <row r="173" spans="1:4" x14ac:dyDescent="0.2">
      <c r="A173" s="54">
        <v>112</v>
      </c>
      <c r="B173" s="1221">
        <f>'Assets-Liab 5-6'!G6</f>
        <v>2603464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1399</v>
      </c>
      <c r="D179" s="13" t="str">
        <f t="shared" si="1"/>
        <v>Error?</v>
      </c>
    </row>
    <row r="180" spans="1:4" x14ac:dyDescent="0.2">
      <c r="A180" s="54">
        <v>119</v>
      </c>
      <c r="B180" s="1221">
        <f>'Assets-Liab 5-6'!G13</f>
        <v>4967409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2578644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2578644</v>
      </c>
      <c r="C188" s="13" t="s">
        <v>652</v>
      </c>
      <c r="D188" s="13" t="str">
        <f t="shared" si="1"/>
        <v>Error?</v>
      </c>
    </row>
    <row r="189" spans="1:4" x14ac:dyDescent="0.2">
      <c r="A189" s="54">
        <v>128</v>
      </c>
      <c r="B189" s="1221">
        <f>'Assets-Liab 5-6'!G39</f>
        <v>2388765</v>
      </c>
      <c r="D189" s="13" t="str">
        <f t="shared" si="1"/>
        <v>Error?</v>
      </c>
    </row>
    <row r="190" spans="1:4" x14ac:dyDescent="0.2">
      <c r="A190" s="54">
        <v>129</v>
      </c>
      <c r="B190" s="1221">
        <f>'Assets-Liab 5-6'!G41</f>
        <v>4967409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31116</v>
      </c>
      <c r="D202" s="13" t="str">
        <f t="shared" si="2"/>
        <v>Error?</v>
      </c>
    </row>
    <row r="203" spans="1:4" x14ac:dyDescent="0.2">
      <c r="A203" s="54">
        <v>142</v>
      </c>
      <c r="B203" s="1221">
        <f>'Assets-Liab 5-6'!H13</f>
        <v>10640157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4930816</v>
      </c>
      <c r="C211" s="13" t="s">
        <v>652</v>
      </c>
      <c r="D211" s="13" t="str">
        <f t="shared" si="2"/>
        <v>Error?</v>
      </c>
    </row>
    <row r="212" spans="1:4" x14ac:dyDescent="0.2">
      <c r="A212" s="54">
        <v>151</v>
      </c>
      <c r="B212" s="1221">
        <f>'Assets-Liab 5-6'!H39</f>
        <v>5709341</v>
      </c>
      <c r="D212" s="13" t="str">
        <f t="shared" si="2"/>
        <v>Error?</v>
      </c>
    </row>
    <row r="213" spans="1:4" x14ac:dyDescent="0.2">
      <c r="A213" s="90">
        <v>152</v>
      </c>
      <c r="B213" s="1221">
        <f>'Assets-Liab 5-6'!H41</f>
        <v>10640157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17041154</v>
      </c>
      <c r="D273" s="13" t="str">
        <f t="shared" si="3"/>
        <v>Error?</v>
      </c>
    </row>
    <row r="274" spans="1:4" x14ac:dyDescent="0.2">
      <c r="A274" s="54">
        <v>213</v>
      </c>
      <c r="B274" s="1221">
        <f>'Assets-Liab 5-6'!M17</f>
        <v>371669510</v>
      </c>
      <c r="D274" s="13" t="str">
        <f t="shared" si="3"/>
        <v>Error?</v>
      </c>
    </row>
    <row r="275" spans="1:4" x14ac:dyDescent="0.2">
      <c r="A275" s="54">
        <v>214</v>
      </c>
      <c r="B275" s="1221">
        <f>'Assets-Liab 5-6'!M18</f>
        <v>16512726</v>
      </c>
      <c r="D275" s="13" t="str">
        <f t="shared" si="3"/>
        <v>Error?</v>
      </c>
    </row>
    <row r="276" spans="1:4" x14ac:dyDescent="0.2">
      <c r="A276" s="54">
        <v>215</v>
      </c>
      <c r="B276" s="1221">
        <f>'Assets-Liab 5-6'!M19</f>
        <v>25311151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439449341</v>
      </c>
      <c r="C279" s="13" t="s">
        <v>652</v>
      </c>
      <c r="D279" s="13" t="str">
        <f t="shared" si="3"/>
        <v>Error?</v>
      </c>
    </row>
    <row r="280" spans="1:4" x14ac:dyDescent="0.2">
      <c r="A280" s="54">
        <v>219</v>
      </c>
      <c r="B280" s="1221">
        <f>'Assets-Liab 5-6'!M40</f>
        <v>439449341</v>
      </c>
      <c r="D280" s="13" t="str">
        <f t="shared" si="3"/>
        <v>Error?</v>
      </c>
    </row>
    <row r="281" spans="1:4" x14ac:dyDescent="0.2">
      <c r="A281" s="54">
        <v>220</v>
      </c>
      <c r="B281" s="1221">
        <f>'Assets-Liab 5-6'!M41</f>
        <v>439449341</v>
      </c>
      <c r="C281" s="13" t="s">
        <v>652</v>
      </c>
      <c r="D281" s="13" t="str">
        <f t="shared" si="3"/>
        <v>Error?</v>
      </c>
    </row>
    <row r="282" spans="1:4" x14ac:dyDescent="0.2">
      <c r="A282" s="54">
        <v>221</v>
      </c>
      <c r="B282" s="1221">
        <f>'Assets-Liab 5-6'!N21</f>
        <v>14825836</v>
      </c>
      <c r="D282" s="13" t="str">
        <f t="shared" si="3"/>
        <v>Error?</v>
      </c>
    </row>
    <row r="283" spans="1:4" x14ac:dyDescent="0.2">
      <c r="A283" s="54">
        <v>222</v>
      </c>
      <c r="B283" s="1221">
        <f>'Assets-Liab 5-6'!N22</f>
        <v>305384664</v>
      </c>
      <c r="D283" s="13" t="str">
        <f t="shared" si="3"/>
        <v>Error?</v>
      </c>
    </row>
    <row r="284" spans="1:4" x14ac:dyDescent="0.2">
      <c r="A284" s="54">
        <v>223</v>
      </c>
      <c r="B284" s="1221">
        <f>'Assets-Liab 5-6'!N23</f>
        <v>320210500</v>
      </c>
      <c r="C284" s="13" t="s">
        <v>652</v>
      </c>
      <c r="D284" s="13" t="str">
        <f t="shared" si="3"/>
        <v>Error?</v>
      </c>
    </row>
    <row r="285" spans="1:4" x14ac:dyDescent="0.2">
      <c r="A285" s="54">
        <v>224</v>
      </c>
      <c r="B285" s="1221">
        <f>'Assets-Liab 5-6'!N36</f>
        <v>320210500</v>
      </c>
      <c r="D285" s="13" t="str">
        <f t="shared" si="3"/>
        <v>Error?</v>
      </c>
    </row>
    <row r="286" spans="1:4" x14ac:dyDescent="0.2">
      <c r="A286" s="82">
        <v>225</v>
      </c>
      <c r="D286" s="13" t="str">
        <f t="shared" si="3"/>
        <v>OK</v>
      </c>
    </row>
    <row r="287" spans="1:4" x14ac:dyDescent="0.2">
      <c r="A287" s="54">
        <v>226</v>
      </c>
      <c r="B287" s="1221">
        <f>'Assets-Liab 5-6'!N37</f>
        <v>320210500</v>
      </c>
      <c r="C287" s="13" t="s">
        <v>652</v>
      </c>
      <c r="D287" s="13" t="str">
        <f t="shared" si="3"/>
        <v>Error?</v>
      </c>
    </row>
    <row r="288" spans="1:4" x14ac:dyDescent="0.2">
      <c r="A288" s="54">
        <v>227</v>
      </c>
      <c r="B288" s="1221">
        <f>'Assets-Liab 5-6'!N41</f>
        <v>320210500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693198</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25000000</v>
      </c>
      <c r="D651" s="13" t="str">
        <f t="shared" si="9"/>
        <v>Error?</v>
      </c>
    </row>
    <row r="652" spans="1:4" x14ac:dyDescent="0.2">
      <c r="A652" s="54">
        <v>591</v>
      </c>
      <c r="B652" s="1221">
        <f>'Acct Summary 7-8'!I34</f>
        <v>753070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59981798</v>
      </c>
      <c r="D705" s="13" t="str">
        <f t="shared" si="10"/>
        <v>Error?</v>
      </c>
    </row>
    <row r="706" spans="1:4" x14ac:dyDescent="0.2">
      <c r="A706" s="54">
        <v>645</v>
      </c>
      <c r="B706" s="1221">
        <f>'Expenditures 15-22'!C16</f>
        <v>649425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4862456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2217464</v>
      </c>
      <c r="D718" s="13" t="str">
        <f t="shared" si="10"/>
        <v>Error?</v>
      </c>
    </row>
    <row r="719" spans="1:4" x14ac:dyDescent="0.2">
      <c r="A719" s="54">
        <v>658</v>
      </c>
      <c r="B719" s="1221">
        <f>'Expenditures 15-22'!C15</f>
        <v>676103</v>
      </c>
      <c r="D719" s="13" t="str">
        <f t="shared" si="10"/>
        <v>Error?</v>
      </c>
    </row>
    <row r="720" spans="1:4" x14ac:dyDescent="0.2">
      <c r="A720" s="54">
        <v>659</v>
      </c>
      <c r="B720" s="1221">
        <f>'Expenditures 15-22'!C33</f>
        <v>97243923</v>
      </c>
      <c r="C720" s="13" t="s">
        <v>652</v>
      </c>
      <c r="D720" s="13" t="str">
        <f t="shared" si="10"/>
        <v>Error?</v>
      </c>
    </row>
    <row r="721" spans="1:4" x14ac:dyDescent="0.2">
      <c r="A721" s="54">
        <v>660</v>
      </c>
      <c r="B721" s="1221">
        <f>'Expenditures 15-22'!C36</f>
        <v>2717468</v>
      </c>
      <c r="D721" s="13" t="str">
        <f t="shared" si="10"/>
        <v>Error?</v>
      </c>
    </row>
    <row r="722" spans="1:4" x14ac:dyDescent="0.2">
      <c r="A722" s="54">
        <v>661</v>
      </c>
      <c r="B722" s="1221">
        <f>'Expenditures 15-22'!C37</f>
        <v>2276504</v>
      </c>
      <c r="D722" s="13" t="str">
        <f t="shared" si="10"/>
        <v>Error?</v>
      </c>
    </row>
    <row r="723" spans="1:4" x14ac:dyDescent="0.2">
      <c r="A723" s="54">
        <v>662</v>
      </c>
      <c r="B723" s="1221">
        <f>'Expenditures 15-22'!C38</f>
        <v>1041610</v>
      </c>
      <c r="D723" s="13" t="str">
        <f t="shared" si="10"/>
        <v>Error?</v>
      </c>
    </row>
    <row r="724" spans="1:4" x14ac:dyDescent="0.2">
      <c r="A724" s="54">
        <v>663</v>
      </c>
      <c r="B724" s="1221">
        <f>'Expenditures 15-22'!C39</f>
        <v>1739849</v>
      </c>
      <c r="D724" s="13" t="str">
        <f t="shared" si="10"/>
        <v>Error?</v>
      </c>
    </row>
    <row r="725" spans="1:4" x14ac:dyDescent="0.2">
      <c r="A725" s="54">
        <v>664</v>
      </c>
      <c r="B725" s="1221">
        <f>'Expenditures 15-22'!C40</f>
        <v>2186822</v>
      </c>
      <c r="D725" s="13" t="str">
        <f t="shared" si="10"/>
        <v>Error?</v>
      </c>
    </row>
    <row r="726" spans="1:4" x14ac:dyDescent="0.2">
      <c r="A726" s="54">
        <v>665</v>
      </c>
      <c r="B726" s="1221">
        <f>'Expenditures 15-22'!C41</f>
        <v>171440</v>
      </c>
      <c r="D726" s="13" t="str">
        <f t="shared" si="10"/>
        <v>Error?</v>
      </c>
    </row>
    <row r="727" spans="1:4" x14ac:dyDescent="0.2">
      <c r="A727" s="54">
        <v>666</v>
      </c>
      <c r="B727" s="1221">
        <f>'Expenditures 15-22'!C42</f>
        <v>10133693</v>
      </c>
      <c r="C727" s="13" t="s">
        <v>652</v>
      </c>
      <c r="D727" s="13" t="str">
        <f t="shared" si="10"/>
        <v>Error?</v>
      </c>
    </row>
    <row r="728" spans="1:4" x14ac:dyDescent="0.2">
      <c r="A728" s="54">
        <v>667</v>
      </c>
      <c r="B728" s="1221">
        <f>'Expenditures 15-22'!C44</f>
        <v>2656556</v>
      </c>
      <c r="D728" s="13" t="str">
        <f t="shared" si="10"/>
        <v>Error?</v>
      </c>
    </row>
    <row r="729" spans="1:4" x14ac:dyDescent="0.2">
      <c r="A729" s="54">
        <v>668</v>
      </c>
      <c r="B729" s="1221">
        <f>'Expenditures 15-22'!C45</f>
        <v>1067536</v>
      </c>
      <c r="D729" s="13" t="str">
        <f t="shared" si="10"/>
        <v>Error?</v>
      </c>
    </row>
    <row r="730" spans="1:4" x14ac:dyDescent="0.2">
      <c r="A730" s="54">
        <v>669</v>
      </c>
      <c r="B730" s="1221">
        <f>'Expenditures 15-22'!C46</f>
        <v>252823</v>
      </c>
      <c r="D730" s="13" t="str">
        <f t="shared" si="10"/>
        <v>Error?</v>
      </c>
    </row>
    <row r="731" spans="1:4" x14ac:dyDescent="0.2">
      <c r="A731" s="54">
        <v>670</v>
      </c>
      <c r="B731" s="1221">
        <f>'Expenditures 15-22'!C47</f>
        <v>3976915</v>
      </c>
      <c r="C731" s="13" t="s">
        <v>652</v>
      </c>
      <c r="D731" s="13" t="str">
        <f t="shared" si="10"/>
        <v>Error?</v>
      </c>
    </row>
    <row r="732" spans="1:4" x14ac:dyDescent="0.2">
      <c r="A732" s="54">
        <v>671</v>
      </c>
      <c r="B732" s="1221">
        <f>'Expenditures 15-22'!C49</f>
        <v>5000</v>
      </c>
      <c r="D732" s="13" t="str">
        <f t="shared" si="10"/>
        <v>Error?</v>
      </c>
    </row>
    <row r="733" spans="1:4" x14ac:dyDescent="0.2">
      <c r="A733" s="54">
        <v>672</v>
      </c>
      <c r="B733" s="1221">
        <f>'Expenditures 15-22'!C50</f>
        <v>306895</v>
      </c>
      <c r="D733" s="13" t="str">
        <f t="shared" si="10"/>
        <v>Error?</v>
      </c>
    </row>
    <row r="734" spans="1:4" x14ac:dyDescent="0.2">
      <c r="A734" s="54">
        <v>673</v>
      </c>
      <c r="B734" s="1221">
        <f>'Expenditures 15-22'!C53</f>
        <v>634770</v>
      </c>
      <c r="C734" s="13" t="s">
        <v>652</v>
      </c>
      <c r="D734" s="13" t="str">
        <f t="shared" si="10"/>
        <v>Error?</v>
      </c>
    </row>
    <row r="735" spans="1:4" x14ac:dyDescent="0.2">
      <c r="A735" s="54">
        <v>674</v>
      </c>
      <c r="B735" s="1221">
        <f>'Expenditures 15-22'!C55</f>
        <v>9846351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9846351</v>
      </c>
      <c r="C737" s="13" t="s">
        <v>652</v>
      </c>
      <c r="D737" s="13" t="str">
        <f t="shared" si="10"/>
        <v>Error?</v>
      </c>
    </row>
    <row r="738" spans="1:4" x14ac:dyDescent="0.2">
      <c r="A738" s="54">
        <v>677</v>
      </c>
      <c r="B738" s="1221">
        <f>'Expenditures 15-22'!C59</f>
        <v>362075</v>
      </c>
      <c r="D738" s="13" t="str">
        <f t="shared" si="10"/>
        <v>Error?</v>
      </c>
    </row>
    <row r="739" spans="1:4" x14ac:dyDescent="0.2">
      <c r="A739" s="54">
        <v>678</v>
      </c>
      <c r="B739" s="1221">
        <f>'Expenditures 15-22'!C60</f>
        <v>532480</v>
      </c>
      <c r="D739" s="13" t="str">
        <f t="shared" si="10"/>
        <v>Error?</v>
      </c>
    </row>
    <row r="740" spans="1:4" x14ac:dyDescent="0.2">
      <c r="A740" s="54">
        <v>679</v>
      </c>
      <c r="B740" s="1221">
        <f>'Expenditures 15-22'!C61</f>
        <v>1412761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2711803</v>
      </c>
      <c r="D742" s="13" t="str">
        <f t="shared" si="10"/>
        <v>Error?</v>
      </c>
    </row>
    <row r="743" spans="1:4" x14ac:dyDescent="0.2">
      <c r="A743" s="54">
        <v>682</v>
      </c>
      <c r="B743" s="1221">
        <f>'Expenditures 15-22'!C64</f>
        <v>148698</v>
      </c>
      <c r="D743" s="13" t="str">
        <f t="shared" si="10"/>
        <v>Error?</v>
      </c>
    </row>
    <row r="744" spans="1:4" x14ac:dyDescent="0.2">
      <c r="A744" s="82">
        <v>683</v>
      </c>
      <c r="D744" s="13" t="str">
        <f t="shared" si="10"/>
        <v>OK</v>
      </c>
    </row>
    <row r="745" spans="1:4" x14ac:dyDescent="0.2">
      <c r="A745" s="54">
        <v>684</v>
      </c>
      <c r="B745" s="1221">
        <f>'Expenditures 15-22'!C65</f>
        <v>5167817</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467006</v>
      </c>
      <c r="D748" s="13" t="str">
        <f t="shared" si="10"/>
        <v>Error?</v>
      </c>
    </row>
    <row r="749" spans="1:4" x14ac:dyDescent="0.2">
      <c r="A749" s="54">
        <v>688</v>
      </c>
      <c r="B749" s="1221">
        <f>'Expenditures 15-22'!C70</f>
        <v>680800</v>
      </c>
      <c r="D749" s="13" t="str">
        <f t="shared" si="10"/>
        <v>Error?</v>
      </c>
    </row>
    <row r="750" spans="1:4" x14ac:dyDescent="0.2">
      <c r="A750" s="82">
        <v>689</v>
      </c>
      <c r="D750" s="13" t="str">
        <f t="shared" si="10"/>
        <v>OK</v>
      </c>
    </row>
    <row r="751" spans="1:4" x14ac:dyDescent="0.2">
      <c r="A751" s="54">
        <v>690</v>
      </c>
      <c r="B751" s="1221">
        <f>'Expenditures 15-22'!C71</f>
        <v>2017729</v>
      </c>
      <c r="D751" s="13" t="str">
        <f t="shared" si="10"/>
        <v>Error?</v>
      </c>
    </row>
    <row r="752" spans="1:4" x14ac:dyDescent="0.2">
      <c r="A752" s="82">
        <v>691</v>
      </c>
      <c r="D752" s="13" t="str">
        <f t="shared" si="10"/>
        <v>OK</v>
      </c>
    </row>
    <row r="753" spans="1:4" x14ac:dyDescent="0.2">
      <c r="A753" s="54">
        <v>692</v>
      </c>
      <c r="B753" s="1221">
        <f>'Expenditures 15-22'!C72</f>
        <v>3165535</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32925081</v>
      </c>
      <c r="C755" s="13" t="s">
        <v>652</v>
      </c>
      <c r="D755" s="13" t="str">
        <f t="shared" si="10"/>
        <v>Error?</v>
      </c>
    </row>
    <row r="756" spans="1:4" x14ac:dyDescent="0.2">
      <c r="A756" s="54">
        <v>695</v>
      </c>
      <c r="B756" s="1221">
        <f>'Expenditures 15-22'!C75</f>
        <v>136801</v>
      </c>
      <c r="D756" s="13" t="str">
        <f t="shared" si="10"/>
        <v>Error?</v>
      </c>
    </row>
    <row r="757" spans="1:4" x14ac:dyDescent="0.2">
      <c r="A757" s="54">
        <v>696</v>
      </c>
      <c r="B757" s="1221">
        <f>'Expenditures 15-22'!C114</f>
        <v>130305805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10358923</v>
      </c>
      <c r="D763" s="13" t="str">
        <f t="shared" si="10"/>
        <v>Error?</v>
      </c>
    </row>
    <row r="764" spans="1:4" x14ac:dyDescent="0.2">
      <c r="A764" s="54">
        <v>703</v>
      </c>
      <c r="B764" s="1221">
        <f>'Expenditures 15-22'!D16</f>
        <v>115277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906283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55185</v>
      </c>
      <c r="D776" s="13" t="str">
        <f t="shared" si="11"/>
        <v>Error?</v>
      </c>
    </row>
    <row r="777" spans="1:4" x14ac:dyDescent="0.2">
      <c r="A777" s="54">
        <v>716</v>
      </c>
      <c r="B777" s="1221">
        <f>'Expenditures 15-22'!D15</f>
        <v>945</v>
      </c>
      <c r="D777" s="13" t="str">
        <f t="shared" si="11"/>
        <v>Error?</v>
      </c>
    </row>
    <row r="778" spans="1:4" x14ac:dyDescent="0.2">
      <c r="A778" s="54">
        <v>717</v>
      </c>
      <c r="B778" s="1221">
        <f>'Expenditures 15-22'!D33</f>
        <v>18436972</v>
      </c>
      <c r="C778" s="13" t="s">
        <v>652</v>
      </c>
      <c r="D778" s="13" t="str">
        <f t="shared" si="11"/>
        <v>Error?</v>
      </c>
    </row>
    <row r="779" spans="1:4" x14ac:dyDescent="0.2">
      <c r="A779" s="54">
        <v>718</v>
      </c>
      <c r="B779" s="1221">
        <f>'Expenditures 15-22'!D36</f>
        <v>523586</v>
      </c>
      <c r="D779" s="13" t="str">
        <f t="shared" si="11"/>
        <v>Error?</v>
      </c>
    </row>
    <row r="780" spans="1:4" x14ac:dyDescent="0.2">
      <c r="A780" s="54">
        <v>719</v>
      </c>
      <c r="B780" s="1221">
        <f>'Expenditures 15-22'!D37</f>
        <v>261335</v>
      </c>
      <c r="D780" s="13" t="str">
        <f t="shared" si="11"/>
        <v>Error?</v>
      </c>
    </row>
    <row r="781" spans="1:4" x14ac:dyDescent="0.2">
      <c r="A781" s="54">
        <v>720</v>
      </c>
      <c r="B781" s="1221">
        <f>'Expenditures 15-22'!D38</f>
        <v>237565</v>
      </c>
      <c r="D781" s="13" t="str">
        <f t="shared" si="11"/>
        <v>Error?</v>
      </c>
    </row>
    <row r="782" spans="1:4" x14ac:dyDescent="0.2">
      <c r="A782" s="54">
        <v>721</v>
      </c>
      <c r="B782" s="1221">
        <f>'Expenditures 15-22'!D39</f>
        <v>246442</v>
      </c>
      <c r="D782" s="13" t="str">
        <f t="shared" si="11"/>
        <v>Error?</v>
      </c>
    </row>
    <row r="783" spans="1:4" x14ac:dyDescent="0.2">
      <c r="A783" s="54">
        <v>722</v>
      </c>
      <c r="B783" s="1221">
        <f>'Expenditures 15-22'!D40</f>
        <v>287235</v>
      </c>
      <c r="D783" s="13" t="str">
        <f t="shared" si="11"/>
        <v>Error?</v>
      </c>
    </row>
    <row r="784" spans="1:4" x14ac:dyDescent="0.2">
      <c r="A784" s="54">
        <v>723</v>
      </c>
      <c r="B784" s="1221">
        <f>'Expenditures 15-22'!D41</f>
        <v>18627</v>
      </c>
      <c r="D784" s="13" t="str">
        <f t="shared" si="11"/>
        <v>Error?</v>
      </c>
    </row>
    <row r="785" spans="1:4" x14ac:dyDescent="0.2">
      <c r="A785" s="54">
        <v>724</v>
      </c>
      <c r="B785" s="1221">
        <f>'Expenditures 15-22'!D42</f>
        <v>1574790</v>
      </c>
      <c r="C785" s="13" t="s">
        <v>652</v>
      </c>
      <c r="D785" s="13" t="str">
        <f t="shared" si="11"/>
        <v>Error?</v>
      </c>
    </row>
    <row r="786" spans="1:4" x14ac:dyDescent="0.2">
      <c r="A786" s="54">
        <v>725</v>
      </c>
      <c r="B786" s="1221">
        <f>'Expenditures 15-22'!D44</f>
        <v>565379</v>
      </c>
      <c r="D786" s="13" t="str">
        <f t="shared" si="11"/>
        <v>Error?</v>
      </c>
    </row>
    <row r="787" spans="1:4" x14ac:dyDescent="0.2">
      <c r="A787" s="54">
        <v>726</v>
      </c>
      <c r="B787" s="1221">
        <f>'Expenditures 15-22'!D45</f>
        <v>195780</v>
      </c>
      <c r="D787" s="13" t="str">
        <f t="shared" si="11"/>
        <v>Error?</v>
      </c>
    </row>
    <row r="788" spans="1:4" x14ac:dyDescent="0.2">
      <c r="A788" s="54">
        <v>727</v>
      </c>
      <c r="B788" s="1221">
        <f>'Expenditures 15-22'!D46</f>
        <v>33196</v>
      </c>
      <c r="D788" s="13" t="str">
        <f t="shared" si="11"/>
        <v>Error?</v>
      </c>
    </row>
    <row r="789" spans="1:4" x14ac:dyDescent="0.2">
      <c r="A789" s="54">
        <v>728</v>
      </c>
      <c r="B789" s="1221">
        <f>'Expenditures 15-22'!D47</f>
        <v>794355</v>
      </c>
      <c r="C789" s="13" t="s">
        <v>652</v>
      </c>
      <c r="D789" s="13" t="str">
        <f t="shared" si="11"/>
        <v>Error?</v>
      </c>
    </row>
    <row r="790" spans="1:4" x14ac:dyDescent="0.2">
      <c r="A790" s="54">
        <v>729</v>
      </c>
      <c r="B790" s="1221">
        <f>'Expenditures 15-22'!D49</f>
        <v>1559201</v>
      </c>
      <c r="D790" s="13" t="str">
        <f t="shared" si="11"/>
        <v>Error?</v>
      </c>
    </row>
    <row r="791" spans="1:4" x14ac:dyDescent="0.2">
      <c r="A791" s="54">
        <v>730</v>
      </c>
      <c r="B791" s="1221">
        <f>'Expenditures 15-22'!D50</f>
        <v>40999</v>
      </c>
      <c r="D791" s="13" t="str">
        <f t="shared" si="11"/>
        <v>Error?</v>
      </c>
    </row>
    <row r="792" spans="1:4" x14ac:dyDescent="0.2">
      <c r="A792" s="54">
        <v>731</v>
      </c>
      <c r="B792" s="1221">
        <f>'Expenditures 15-22'!D53</f>
        <v>1711232</v>
      </c>
      <c r="C792" s="13" t="s">
        <v>652</v>
      </c>
      <c r="D792" s="13" t="str">
        <f t="shared" si="11"/>
        <v>Error?</v>
      </c>
    </row>
    <row r="793" spans="1:4" x14ac:dyDescent="0.2">
      <c r="A793" s="54">
        <v>732</v>
      </c>
      <c r="B793" s="1221">
        <f>'Expenditures 15-22'!D55</f>
        <v>2186374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2186374</v>
      </c>
      <c r="C795" s="13" t="s">
        <v>652</v>
      </c>
      <c r="D795" s="13" t="str">
        <f t="shared" si="11"/>
        <v>Error?</v>
      </c>
    </row>
    <row r="796" spans="1:4" x14ac:dyDescent="0.2">
      <c r="A796" s="54">
        <v>735</v>
      </c>
      <c r="B796" s="1221">
        <f>'Expenditures 15-22'!D59</f>
        <v>49502</v>
      </c>
      <c r="D796" s="13" t="str">
        <f t="shared" si="11"/>
        <v>Error?</v>
      </c>
    </row>
    <row r="797" spans="1:4" x14ac:dyDescent="0.2">
      <c r="A797" s="54">
        <v>736</v>
      </c>
      <c r="B797" s="1221">
        <f>'Expenditures 15-22'!D60</f>
        <v>139900</v>
      </c>
      <c r="D797" s="13" t="str">
        <f t="shared" si="11"/>
        <v>Error?</v>
      </c>
    </row>
    <row r="798" spans="1:4" x14ac:dyDescent="0.2">
      <c r="A798" s="54">
        <v>737</v>
      </c>
      <c r="B798" s="1221">
        <f>'Expenditures 15-22'!D61</f>
        <v>332530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1020156</v>
      </c>
      <c r="D800" s="13" t="str">
        <f t="shared" si="11"/>
        <v>Error?</v>
      </c>
    </row>
    <row r="801" spans="1:4" x14ac:dyDescent="0.2">
      <c r="A801" s="54">
        <v>740</v>
      </c>
      <c r="B801" s="1221">
        <f>'Expenditures 15-22'!D64</f>
        <v>36539</v>
      </c>
      <c r="D801" s="13" t="str">
        <f t="shared" si="11"/>
        <v>Error?</v>
      </c>
    </row>
    <row r="802" spans="1:4" x14ac:dyDescent="0.2">
      <c r="A802" s="82">
        <v>741</v>
      </c>
      <c r="D802" s="13" t="str">
        <f t="shared" si="11"/>
        <v>OK</v>
      </c>
    </row>
    <row r="803" spans="1:4" x14ac:dyDescent="0.2">
      <c r="A803" s="54">
        <v>742</v>
      </c>
      <c r="B803" s="1221">
        <f>'Expenditures 15-22'!D65</f>
        <v>1578627</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135455</v>
      </c>
      <c r="D806" s="13" t="str">
        <f t="shared" si="11"/>
        <v>Error?</v>
      </c>
    </row>
    <row r="807" spans="1:4" x14ac:dyDescent="0.2">
      <c r="A807" s="54">
        <v>746</v>
      </c>
      <c r="B807" s="1221">
        <f>'Expenditures 15-22'!D70</f>
        <v>1315898</v>
      </c>
      <c r="D807" s="13" t="str">
        <f t="shared" si="11"/>
        <v>Error?</v>
      </c>
    </row>
    <row r="808" spans="1:4" x14ac:dyDescent="0.2">
      <c r="A808" s="82">
        <v>747</v>
      </c>
      <c r="D808" s="13" t="str">
        <f t="shared" si="11"/>
        <v>OK</v>
      </c>
    </row>
    <row r="809" spans="1:4" x14ac:dyDescent="0.2">
      <c r="A809" s="54">
        <v>748</v>
      </c>
      <c r="B809" s="1221">
        <f>'Expenditures 15-22'!D71</f>
        <v>386038</v>
      </c>
      <c r="D809" s="13" t="str">
        <f t="shared" si="11"/>
        <v>Error?</v>
      </c>
    </row>
    <row r="810" spans="1:4" x14ac:dyDescent="0.2">
      <c r="A810" s="82">
        <v>749</v>
      </c>
      <c r="D810" s="13" t="str">
        <f t="shared" si="11"/>
        <v>OK</v>
      </c>
    </row>
    <row r="811" spans="1:4" x14ac:dyDescent="0.2">
      <c r="A811" s="54">
        <v>750</v>
      </c>
      <c r="B811" s="1221">
        <f>'Expenditures 15-22'!D72</f>
        <v>1837391</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9682769</v>
      </c>
      <c r="C813" s="13" t="s">
        <v>652</v>
      </c>
      <c r="D813" s="13" t="str">
        <f t="shared" si="11"/>
        <v>Error?</v>
      </c>
    </row>
    <row r="814" spans="1:4" x14ac:dyDescent="0.2">
      <c r="A814" s="54">
        <v>753</v>
      </c>
      <c r="B814" s="1221">
        <f>'Expenditures 15-22'!D75</f>
        <v>69699</v>
      </c>
      <c r="D814" s="13" t="str">
        <f t="shared" si="11"/>
        <v>Error?</v>
      </c>
    </row>
    <row r="815" spans="1:4" x14ac:dyDescent="0.2">
      <c r="A815" s="54">
        <v>754</v>
      </c>
      <c r="B815" s="1221">
        <f>'Expenditures 15-22'!D114</f>
        <v>28189440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443675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4680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23398</v>
      </c>
      <c r="D833" s="13" t="str">
        <f t="shared" si="12"/>
        <v>Error?</v>
      </c>
    </row>
    <row r="834" spans="1:4" x14ac:dyDescent="0.2">
      <c r="A834" s="54">
        <v>773</v>
      </c>
      <c r="B834" s="1221">
        <f>'Expenditures 15-22'!E14</f>
        <v>250984</v>
      </c>
      <c r="D834" s="13" t="str">
        <f t="shared" si="12"/>
        <v>Error?</v>
      </c>
    </row>
    <row r="835" spans="1:4" x14ac:dyDescent="0.2">
      <c r="A835" s="54">
        <v>774</v>
      </c>
      <c r="B835" s="1221">
        <f>'Expenditures 15-22'!E15</f>
        <v>10633</v>
      </c>
      <c r="D835" s="13" t="str">
        <f t="shared" si="12"/>
        <v>Error?</v>
      </c>
    </row>
    <row r="836" spans="1:4" x14ac:dyDescent="0.2">
      <c r="A836" s="54">
        <v>775</v>
      </c>
      <c r="B836" s="1221">
        <f>'Expenditures 15-22'!E33</f>
        <v>3750903</v>
      </c>
      <c r="C836" s="13" t="s">
        <v>652</v>
      </c>
      <c r="D836" s="13" t="str">
        <f t="shared" si="12"/>
        <v>Error?</v>
      </c>
    </row>
    <row r="837" spans="1:4" x14ac:dyDescent="0.2">
      <c r="A837" s="54">
        <v>776</v>
      </c>
      <c r="B837" s="1221">
        <f>'Expenditures 15-22'!E36</f>
        <v>9155</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554940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1315</v>
      </c>
      <c r="D842" s="13" t="str">
        <f t="shared" si="12"/>
        <v>Error?</v>
      </c>
    </row>
    <row r="843" spans="1:4" x14ac:dyDescent="0.2">
      <c r="A843" s="54">
        <v>782</v>
      </c>
      <c r="B843" s="1221">
        <f>'Expenditures 15-22'!E42</f>
        <v>565410</v>
      </c>
      <c r="C843" s="13" t="s">
        <v>652</v>
      </c>
      <c r="D843" s="13" t="str">
        <f t="shared" si="12"/>
        <v>Error?</v>
      </c>
    </row>
    <row r="844" spans="1:4" x14ac:dyDescent="0.2">
      <c r="A844" s="54">
        <v>783</v>
      </c>
      <c r="B844" s="1221">
        <f>'Expenditures 15-22'!E44</f>
        <v>1019337</v>
      </c>
      <c r="D844" s="13" t="str">
        <f t="shared" si="12"/>
        <v>Error?</v>
      </c>
    </row>
    <row r="845" spans="1:4" x14ac:dyDescent="0.2">
      <c r="A845" s="54">
        <v>784</v>
      </c>
      <c r="B845" s="1221">
        <f>'Expenditures 15-22'!E45</f>
        <v>58974</v>
      </c>
      <c r="D845" s="13" t="str">
        <f t="shared" si="12"/>
        <v>Error?</v>
      </c>
    </row>
    <row r="846" spans="1:4" x14ac:dyDescent="0.2">
      <c r="A846" s="54">
        <v>785</v>
      </c>
      <c r="B846" s="1221">
        <f>'Expenditures 15-22'!E46</f>
        <v>280888</v>
      </c>
      <c r="D846" s="13" t="str">
        <f t="shared" si="12"/>
        <v>Error?</v>
      </c>
    </row>
    <row r="847" spans="1:4" x14ac:dyDescent="0.2">
      <c r="A847" s="54">
        <v>786</v>
      </c>
      <c r="B847" s="1221">
        <f>'Expenditures 15-22'!E47</f>
        <v>1359199</v>
      </c>
      <c r="C847" s="13" t="s">
        <v>652</v>
      </c>
      <c r="D847" s="13" t="str">
        <f t="shared" si="12"/>
        <v>Error?</v>
      </c>
    </row>
    <row r="848" spans="1:4" x14ac:dyDescent="0.2">
      <c r="A848" s="54">
        <v>787</v>
      </c>
      <c r="B848" s="1221">
        <f>'Expenditures 15-22'!E49</f>
        <v>565879</v>
      </c>
      <c r="D848" s="13" t="str">
        <f t="shared" si="12"/>
        <v>Error?</v>
      </c>
    </row>
    <row r="849" spans="1:4" x14ac:dyDescent="0.2">
      <c r="A849" s="54">
        <v>788</v>
      </c>
      <c r="B849" s="1221">
        <f>'Expenditures 15-22'!E50</f>
        <v>127179</v>
      </c>
      <c r="D849" s="13" t="str">
        <f t="shared" si="12"/>
        <v>Error?</v>
      </c>
    </row>
    <row r="850" spans="1:4" x14ac:dyDescent="0.2">
      <c r="A850" s="54">
        <v>789</v>
      </c>
      <c r="B850" s="1221">
        <f>'Expenditures 15-22'!E53</f>
        <v>693058</v>
      </c>
      <c r="C850" s="13" t="s">
        <v>652</v>
      </c>
      <c r="D850" s="13" t="str">
        <f t="shared" si="12"/>
        <v>Error?</v>
      </c>
    </row>
    <row r="851" spans="1:4" x14ac:dyDescent="0.2">
      <c r="A851" s="54">
        <v>790</v>
      </c>
      <c r="B851" s="1221">
        <f>'Expenditures 15-22'!E55</f>
        <v>305418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305418</v>
      </c>
      <c r="C853" s="13" t="s">
        <v>652</v>
      </c>
      <c r="D853" s="13" t="str">
        <f t="shared" si="12"/>
        <v>Error?</v>
      </c>
    </row>
    <row r="854" spans="1:4" x14ac:dyDescent="0.2">
      <c r="A854" s="54">
        <v>793</v>
      </c>
      <c r="B854" s="1221">
        <f>'Expenditures 15-22'!E59</f>
        <v>62073</v>
      </c>
      <c r="D854" s="13" t="str">
        <f t="shared" si="12"/>
        <v>Error?</v>
      </c>
    </row>
    <row r="855" spans="1:4" x14ac:dyDescent="0.2">
      <c r="A855" s="54">
        <v>794</v>
      </c>
      <c r="B855" s="1221">
        <f>'Expenditures 15-22'!E60</f>
        <v>38006</v>
      </c>
      <c r="D855" s="13" t="str">
        <f t="shared" si="12"/>
        <v>Error?</v>
      </c>
    </row>
    <row r="856" spans="1:4" x14ac:dyDescent="0.2">
      <c r="A856" s="54">
        <v>795</v>
      </c>
      <c r="B856" s="1221">
        <f>'Expenditures 15-22'!E61</f>
        <v>53722</v>
      </c>
      <c r="D856" s="13" t="str">
        <f t="shared" si="12"/>
        <v>Error?</v>
      </c>
    </row>
    <row r="857" spans="1:4" x14ac:dyDescent="0.2">
      <c r="A857" s="54">
        <v>796</v>
      </c>
      <c r="B857" s="1221">
        <f>'Expenditures 15-22'!E62</f>
        <v>329</v>
      </c>
      <c r="D857" s="13" t="str">
        <f t="shared" si="12"/>
        <v>Error?</v>
      </c>
    </row>
    <row r="858" spans="1:4" x14ac:dyDescent="0.2">
      <c r="A858" s="54">
        <v>797</v>
      </c>
      <c r="B858" s="1221">
        <f>'Expenditures 15-22'!E63</f>
        <v>350775</v>
      </c>
      <c r="D858" s="13" t="str">
        <f t="shared" si="12"/>
        <v>Error?</v>
      </c>
    </row>
    <row r="859" spans="1:4" x14ac:dyDescent="0.2">
      <c r="A859" s="54">
        <v>798</v>
      </c>
      <c r="B859" s="1221">
        <f>'Expenditures 15-22'!E64</f>
        <v>105063</v>
      </c>
      <c r="D859" s="13" t="str">
        <f t="shared" si="12"/>
        <v>Error?</v>
      </c>
    </row>
    <row r="860" spans="1:4" x14ac:dyDescent="0.2">
      <c r="A860" s="82">
        <v>799</v>
      </c>
      <c r="D860" s="13" t="str">
        <f t="shared" si="12"/>
        <v>OK</v>
      </c>
    </row>
    <row r="861" spans="1:4" x14ac:dyDescent="0.2">
      <c r="A861" s="54">
        <v>800</v>
      </c>
      <c r="B861" s="1221">
        <f>'Expenditures 15-22'!E65</f>
        <v>609968</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551482</v>
      </c>
      <c r="D864" s="13" t="str">
        <f t="shared" si="12"/>
        <v>Error?</v>
      </c>
    </row>
    <row r="865" spans="1:4" x14ac:dyDescent="0.2">
      <c r="A865" s="54">
        <v>804</v>
      </c>
      <c r="B865" s="1221">
        <f>'Expenditures 15-22'!E70</f>
        <v>2079593</v>
      </c>
      <c r="D865" s="13" t="str">
        <f t="shared" si="12"/>
        <v>Error?</v>
      </c>
    </row>
    <row r="866" spans="1:4" x14ac:dyDescent="0.2">
      <c r="A866" s="82">
        <v>805</v>
      </c>
      <c r="D866" s="13" t="str">
        <f t="shared" si="12"/>
        <v>OK</v>
      </c>
    </row>
    <row r="867" spans="1:4" x14ac:dyDescent="0.2">
      <c r="A867" s="54">
        <v>806</v>
      </c>
      <c r="B867" s="1221">
        <f>'Expenditures 15-22'!E71</f>
        <v>990209</v>
      </c>
      <c r="D867" s="13" t="str">
        <f t="shared" si="12"/>
        <v>Error?</v>
      </c>
    </row>
    <row r="868" spans="1:4" x14ac:dyDescent="0.2">
      <c r="A868" s="82">
        <v>807</v>
      </c>
      <c r="D868" s="13" t="str">
        <f t="shared" si="12"/>
        <v>OK</v>
      </c>
    </row>
    <row r="869" spans="1:4" x14ac:dyDescent="0.2">
      <c r="A869" s="54">
        <v>808</v>
      </c>
      <c r="B869" s="1221">
        <f>'Expenditures 15-22'!E72</f>
        <v>3621284</v>
      </c>
      <c r="C869" s="13" t="s">
        <v>652</v>
      </c>
      <c r="D869" s="13" t="str">
        <f t="shared" si="12"/>
        <v>Error?</v>
      </c>
    </row>
    <row r="870" spans="1:4" x14ac:dyDescent="0.2">
      <c r="A870" s="54">
        <v>809</v>
      </c>
      <c r="B870" s="1221">
        <f>'Expenditures 15-22'!E73</f>
        <v>4488</v>
      </c>
      <c r="D870" s="13" t="str">
        <f t="shared" si="12"/>
        <v>Error?</v>
      </c>
    </row>
    <row r="871" spans="1:4" x14ac:dyDescent="0.2">
      <c r="A871" s="54">
        <v>810</v>
      </c>
      <c r="B871" s="1221">
        <f>'Expenditures 15-22'!E74</f>
        <v>7158825</v>
      </c>
      <c r="C871" s="13" t="s">
        <v>652</v>
      </c>
      <c r="D871" s="13" t="str">
        <f t="shared" si="12"/>
        <v>Error?</v>
      </c>
    </row>
    <row r="872" spans="1:4" x14ac:dyDescent="0.2">
      <c r="A872" s="54">
        <v>811</v>
      </c>
      <c r="B872" s="1221">
        <f>'Expenditures 15-22'!E75</f>
        <v>40441</v>
      </c>
      <c r="D872" s="13" t="str">
        <f t="shared" si="12"/>
        <v>Error?</v>
      </c>
    </row>
    <row r="873" spans="1:4" x14ac:dyDescent="0.2">
      <c r="A873" s="54">
        <v>812</v>
      </c>
      <c r="B873" s="1221">
        <f>'Expenditures 15-22'!E114</f>
        <v>10950169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868540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30569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49299</v>
      </c>
      <c r="D891" s="13" t="str">
        <f t="shared" si="12"/>
        <v>Error?</v>
      </c>
    </row>
    <row r="892" spans="1:4" x14ac:dyDescent="0.2">
      <c r="A892" s="54">
        <v>831</v>
      </c>
      <c r="B892" s="1221">
        <f>'Expenditures 15-22'!F14</f>
        <v>86608</v>
      </c>
      <c r="D892" s="13" t="str">
        <f t="shared" si="12"/>
        <v>Error?</v>
      </c>
    </row>
    <row r="893" spans="1:4" x14ac:dyDescent="0.2">
      <c r="A893" s="54">
        <v>832</v>
      </c>
      <c r="B893" s="1221">
        <f>'Expenditures 15-22'!F15</f>
        <v>7239</v>
      </c>
      <c r="D893" s="13" t="str">
        <f t="shared" si="12"/>
        <v>Error?</v>
      </c>
    </row>
    <row r="894" spans="1:4" x14ac:dyDescent="0.2">
      <c r="A894" s="54">
        <v>833</v>
      </c>
      <c r="B894" s="1221">
        <f>'Expenditures 15-22'!F33</f>
        <v>2075001</v>
      </c>
      <c r="C894" s="13" t="s">
        <v>652</v>
      </c>
      <c r="D894" s="13" t="str">
        <f t="shared" si="12"/>
        <v>Error?</v>
      </c>
    </row>
    <row r="895" spans="1:4" x14ac:dyDescent="0.2">
      <c r="A895" s="54">
        <v>834</v>
      </c>
      <c r="B895" s="1221">
        <f>'Expenditures 15-22'!F36</f>
        <v>16597</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128231</v>
      </c>
      <c r="D897" s="13" t="str">
        <f t="shared" si="13"/>
        <v>Error?</v>
      </c>
    </row>
    <row r="898" spans="1:4" x14ac:dyDescent="0.2">
      <c r="A898" s="54">
        <v>837</v>
      </c>
      <c r="B898" s="1221">
        <f>'Expenditures 15-22'!F39</f>
        <v>21501</v>
      </c>
      <c r="D898" s="13" t="str">
        <f t="shared" si="13"/>
        <v>Error?</v>
      </c>
    </row>
    <row r="899" spans="1:4" x14ac:dyDescent="0.2">
      <c r="A899" s="54">
        <v>838</v>
      </c>
      <c r="B899" s="1221">
        <f>'Expenditures 15-22'!F40</f>
        <v>14272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180601</v>
      </c>
      <c r="C901" s="13" t="s">
        <v>652</v>
      </c>
      <c r="D901" s="13" t="str">
        <f t="shared" si="13"/>
        <v>Error?</v>
      </c>
    </row>
    <row r="902" spans="1:4" x14ac:dyDescent="0.2">
      <c r="A902" s="54">
        <v>841</v>
      </c>
      <c r="B902" s="1221">
        <f>'Expenditures 15-22'!F44</f>
        <v>140681</v>
      </c>
      <c r="D902" s="13" t="str">
        <f t="shared" si="13"/>
        <v>Error?</v>
      </c>
    </row>
    <row r="903" spans="1:4" x14ac:dyDescent="0.2">
      <c r="A903" s="54">
        <v>842</v>
      </c>
      <c r="B903" s="1221">
        <f>'Expenditures 15-22'!F45</f>
        <v>463893</v>
      </c>
      <c r="D903" s="13" t="str">
        <f t="shared" si="13"/>
        <v>Error?</v>
      </c>
    </row>
    <row r="904" spans="1:4" x14ac:dyDescent="0.2">
      <c r="A904" s="54">
        <v>843</v>
      </c>
      <c r="B904" s="1221">
        <f>'Expenditures 15-22'!F46</f>
        <v>63023</v>
      </c>
      <c r="D904" s="13" t="str">
        <f t="shared" si="13"/>
        <v>Error?</v>
      </c>
    </row>
    <row r="905" spans="1:4" x14ac:dyDescent="0.2">
      <c r="A905" s="54">
        <v>844</v>
      </c>
      <c r="B905" s="1221">
        <f>'Expenditures 15-22'!F47</f>
        <v>667597</v>
      </c>
      <c r="C905" s="13" t="s">
        <v>652</v>
      </c>
      <c r="D905" s="13" t="str">
        <f t="shared" si="13"/>
        <v>Error?</v>
      </c>
    </row>
    <row r="906" spans="1:4" x14ac:dyDescent="0.2">
      <c r="A906" s="54">
        <v>845</v>
      </c>
      <c r="B906" s="1221">
        <f>'Expenditures 15-22'!F49</f>
        <v>2526</v>
      </c>
      <c r="D906" s="13" t="str">
        <f t="shared" si="13"/>
        <v>Error?</v>
      </c>
    </row>
    <row r="907" spans="1:4" x14ac:dyDescent="0.2">
      <c r="A907" s="54">
        <v>846</v>
      </c>
      <c r="B907" s="1221">
        <f>'Expenditures 15-22'!F50</f>
        <v>14723</v>
      </c>
      <c r="D907" s="13" t="str">
        <f t="shared" si="13"/>
        <v>Error?</v>
      </c>
    </row>
    <row r="908" spans="1:4" x14ac:dyDescent="0.2">
      <c r="A908" s="54">
        <v>847</v>
      </c>
      <c r="B908" s="1221">
        <f>'Expenditures 15-22'!F53</f>
        <v>22811</v>
      </c>
      <c r="C908" s="13" t="s">
        <v>652</v>
      </c>
      <c r="D908" s="13" t="str">
        <f t="shared" si="13"/>
        <v>Error?</v>
      </c>
    </row>
    <row r="909" spans="1:4" x14ac:dyDescent="0.2">
      <c r="A909" s="54">
        <v>848</v>
      </c>
      <c r="B909" s="1221">
        <f>'Expenditures 15-22'!F55</f>
        <v>97995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97995</v>
      </c>
      <c r="C911" s="13" t="s">
        <v>652</v>
      </c>
      <c r="D911" s="13" t="str">
        <f t="shared" si="13"/>
        <v>Error?</v>
      </c>
    </row>
    <row r="912" spans="1:4" x14ac:dyDescent="0.2">
      <c r="A912" s="54">
        <v>851</v>
      </c>
      <c r="B912" s="1221">
        <f>'Expenditures 15-22'!F59</f>
        <v>2278</v>
      </c>
      <c r="D912" s="13" t="str">
        <f t="shared" si="13"/>
        <v>Error?</v>
      </c>
    </row>
    <row r="913" spans="1:4" x14ac:dyDescent="0.2">
      <c r="A913" s="54">
        <v>852</v>
      </c>
      <c r="B913" s="1221">
        <f>'Expenditures 15-22'!F60</f>
        <v>5702</v>
      </c>
      <c r="D913" s="13" t="str">
        <f t="shared" si="13"/>
        <v>Error?</v>
      </c>
    </row>
    <row r="914" spans="1:4" x14ac:dyDescent="0.2">
      <c r="A914" s="54">
        <v>853</v>
      </c>
      <c r="B914" s="1221">
        <f>'Expenditures 15-22'!F61</f>
        <v>37902</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3380786</v>
      </c>
      <c r="D916" s="13" t="str">
        <f t="shared" si="13"/>
        <v>Error?</v>
      </c>
    </row>
    <row r="917" spans="1:4" x14ac:dyDescent="0.2">
      <c r="A917" s="54">
        <v>856</v>
      </c>
      <c r="B917" s="1221">
        <f>'Expenditures 15-22'!F64</f>
        <v>21661</v>
      </c>
      <c r="D917" s="13" t="str">
        <f t="shared" si="13"/>
        <v>Error?</v>
      </c>
    </row>
    <row r="918" spans="1:4" x14ac:dyDescent="0.2">
      <c r="A918" s="82">
        <v>857</v>
      </c>
      <c r="D918" s="13" t="str">
        <f t="shared" si="13"/>
        <v>OK</v>
      </c>
    </row>
    <row r="919" spans="1:4" x14ac:dyDescent="0.2">
      <c r="A919" s="54">
        <v>858</v>
      </c>
      <c r="B919" s="1221">
        <f>'Expenditures 15-22'!F65</f>
        <v>3448329</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183960</v>
      </c>
      <c r="D922" s="13" t="str">
        <f t="shared" si="13"/>
        <v>Error?</v>
      </c>
    </row>
    <row r="923" spans="1:4" x14ac:dyDescent="0.2">
      <c r="A923" s="54">
        <v>862</v>
      </c>
      <c r="B923" s="1221">
        <f>'Expenditures 15-22'!F70</f>
        <v>28272</v>
      </c>
      <c r="D923" s="13" t="str">
        <f t="shared" si="13"/>
        <v>Error?</v>
      </c>
    </row>
    <row r="924" spans="1:4" x14ac:dyDescent="0.2">
      <c r="A924" s="82">
        <v>863</v>
      </c>
      <c r="D924" s="13" t="str">
        <f t="shared" si="13"/>
        <v>OK</v>
      </c>
    </row>
    <row r="925" spans="1:4" x14ac:dyDescent="0.2">
      <c r="A925" s="54">
        <v>864</v>
      </c>
      <c r="B925" s="1221">
        <f>'Expenditures 15-22'!F71</f>
        <v>70676</v>
      </c>
      <c r="D925" s="13" t="str">
        <f t="shared" si="13"/>
        <v>Error?</v>
      </c>
    </row>
    <row r="926" spans="1:4" x14ac:dyDescent="0.2">
      <c r="A926" s="82">
        <v>865</v>
      </c>
      <c r="D926" s="13" t="str">
        <f t="shared" si="13"/>
        <v>OK</v>
      </c>
    </row>
    <row r="927" spans="1:4" x14ac:dyDescent="0.2">
      <c r="A927" s="54">
        <v>866</v>
      </c>
      <c r="B927" s="1221">
        <f>'Expenditures 15-22'!F72</f>
        <v>282908</v>
      </c>
      <c r="C927" s="13" t="s">
        <v>652</v>
      </c>
      <c r="D927" s="13" t="str">
        <f t="shared" si="13"/>
        <v>Error?</v>
      </c>
    </row>
    <row r="928" spans="1:4" x14ac:dyDescent="0.2">
      <c r="A928" s="54">
        <v>867</v>
      </c>
      <c r="B928" s="1221">
        <f>'Expenditures 15-22'!F73</f>
        <v>1718</v>
      </c>
      <c r="D928" s="13" t="str">
        <f t="shared" si="13"/>
        <v>Error?</v>
      </c>
    </row>
    <row r="929" spans="1:4" x14ac:dyDescent="0.2">
      <c r="A929" s="54">
        <v>868</v>
      </c>
      <c r="B929" s="1221">
        <f>'Expenditures 15-22'!F74</f>
        <v>4701959</v>
      </c>
      <c r="C929" s="13" t="s">
        <v>652</v>
      </c>
      <c r="D929" s="13" t="str">
        <f t="shared" si="13"/>
        <v>Error?</v>
      </c>
    </row>
    <row r="930" spans="1:4" x14ac:dyDescent="0.2">
      <c r="A930" s="54">
        <v>869</v>
      </c>
      <c r="B930" s="1221">
        <f>'Expenditures 15-22'!F75</f>
        <v>75723</v>
      </c>
      <c r="D930" s="13" t="str">
        <f t="shared" si="13"/>
        <v>Error?</v>
      </c>
    </row>
    <row r="931" spans="1:4" x14ac:dyDescent="0.2">
      <c r="A931" s="54">
        <v>870</v>
      </c>
      <c r="B931" s="1221">
        <f>'Expenditures 15-22'!F114</f>
        <v>6852683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75126</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75126</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114958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114958</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20580</v>
      </c>
      <c r="D965" s="13" t="str">
        <f t="shared" si="14"/>
        <v>Error?</v>
      </c>
    </row>
    <row r="966" spans="1:4" x14ac:dyDescent="0.2">
      <c r="A966" s="54">
        <v>905</v>
      </c>
      <c r="B966" s="1221">
        <f>'Expenditures 15-22'!G53</f>
        <v>20580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201976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201976</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74247</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13022</v>
      </c>
      <c r="D983" s="13" t="str">
        <f t="shared" si="14"/>
        <v>Error?</v>
      </c>
    </row>
    <row r="984" spans="1:4" x14ac:dyDescent="0.2">
      <c r="A984" s="82">
        <v>923</v>
      </c>
      <c r="D984" s="13" t="str">
        <f t="shared" si="14"/>
        <v>OK</v>
      </c>
    </row>
    <row r="985" spans="1:4" x14ac:dyDescent="0.2">
      <c r="A985" s="54">
        <v>924</v>
      </c>
      <c r="B985" s="1221">
        <f>'Expenditures 15-22'!G72</f>
        <v>87269</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424783</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499909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33939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115466</v>
      </c>
      <c r="D1008" s="13" t="str">
        <f t="shared" si="14"/>
        <v>Error?</v>
      </c>
    </row>
    <row r="1009" spans="1:4" x14ac:dyDescent="0.2">
      <c r="A1009" s="54">
        <v>948</v>
      </c>
      <c r="B1009" s="1221">
        <f>'Expenditures 15-22'!H15</f>
        <v>1715</v>
      </c>
      <c r="D1009" s="13" t="str">
        <f t="shared" si="14"/>
        <v>Error?</v>
      </c>
    </row>
    <row r="1010" spans="1:4" x14ac:dyDescent="0.2">
      <c r="A1010" s="54">
        <v>949</v>
      </c>
      <c r="B1010" s="1221">
        <f>'Expenditures 15-22'!H33</f>
        <v>7639104</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1323</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1323</v>
      </c>
      <c r="C1021" s="13" t="s">
        <v>652</v>
      </c>
      <c r="D1021" s="13" t="str">
        <f t="shared" si="14"/>
        <v>Error?</v>
      </c>
    </row>
    <row r="1022" spans="1:4" x14ac:dyDescent="0.2">
      <c r="A1022" s="54">
        <v>961</v>
      </c>
      <c r="B1022" s="1221">
        <f>'Expenditures 15-22'!H49</f>
        <v>31179</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31179</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1691</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1263</v>
      </c>
      <c r="D1032" s="13" t="str">
        <f t="shared" si="15"/>
        <v>Error?</v>
      </c>
    </row>
    <row r="1033" spans="1:4" x14ac:dyDescent="0.2">
      <c r="A1033" s="54">
        <v>972</v>
      </c>
      <c r="B1033" s="1221">
        <f>'Expenditures 15-22'!H64</f>
        <v>13815</v>
      </c>
      <c r="D1033" s="13" t="str">
        <f t="shared" si="15"/>
        <v>Error?</v>
      </c>
    </row>
    <row r="1034" spans="1:4" x14ac:dyDescent="0.2">
      <c r="A1034" s="82">
        <v>973</v>
      </c>
      <c r="D1034" s="13" t="str">
        <f t="shared" si="15"/>
        <v>OK</v>
      </c>
    </row>
    <row r="1035" spans="1:4" x14ac:dyDescent="0.2">
      <c r="A1035" s="54">
        <v>974</v>
      </c>
      <c r="B1035" s="1221">
        <f>'Expenditures 15-22'!H65</f>
        <v>16769</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49271</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7688375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72442310</v>
      </c>
      <c r="C1093" s="13" t="s">
        <v>652</v>
      </c>
      <c r="D1093" s="13" t="str">
        <f t="shared" si="16"/>
        <v>Error?</v>
      </c>
    </row>
    <row r="1094" spans="1:4" x14ac:dyDescent="0.2">
      <c r="A1094" s="54">
        <v>1033</v>
      </c>
      <c r="B1094" s="1221">
        <f>'Expenditures 15-22'!K16</f>
        <v>764702</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5804994</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180676</v>
      </c>
      <c r="C1105" s="13" t="s">
        <v>652</v>
      </c>
      <c r="D1105" s="13" t="str">
        <f t="shared" si="16"/>
        <v>Error?</v>
      </c>
    </row>
    <row r="1106" spans="1:4" x14ac:dyDescent="0.2">
      <c r="A1106" s="54">
        <v>1045</v>
      </c>
      <c r="B1106" s="1221">
        <f>'Expenditures 15-22'!K14</f>
        <v>2729375</v>
      </c>
      <c r="C1106" s="13" t="s">
        <v>652</v>
      </c>
      <c r="D1106" s="13" t="str">
        <f t="shared" si="16"/>
        <v>Error?</v>
      </c>
    </row>
    <row r="1107" spans="1:4" x14ac:dyDescent="0.2">
      <c r="A1107" s="54">
        <v>1046</v>
      </c>
      <c r="B1107" s="1221">
        <f>'Expenditures 15-22'!K15</f>
        <v>696635</v>
      </c>
      <c r="C1107" s="13" t="s">
        <v>652</v>
      </c>
      <c r="D1107" s="13" t="str">
        <f t="shared" si="16"/>
        <v>Error?</v>
      </c>
    </row>
    <row r="1108" spans="1:4" x14ac:dyDescent="0.2">
      <c r="A1108" s="54">
        <v>1047</v>
      </c>
      <c r="B1108" s="1221">
        <f>'Expenditures 15-22'!K33</f>
        <v>130037070</v>
      </c>
      <c r="C1108" s="13" t="s">
        <v>652</v>
      </c>
      <c r="D1108" s="13" t="str">
        <f t="shared" si="16"/>
        <v>Error?</v>
      </c>
    </row>
    <row r="1109" spans="1:4" x14ac:dyDescent="0.2">
      <c r="A1109" s="54">
        <v>1048</v>
      </c>
      <c r="B1109" s="1221">
        <f>'Expenditures 15-22'!K36</f>
        <v>3266806</v>
      </c>
      <c r="C1109" s="13" t="s">
        <v>652</v>
      </c>
      <c r="D1109" s="13" t="str">
        <f t="shared" si="16"/>
        <v>Error?</v>
      </c>
    </row>
    <row r="1110" spans="1:4" x14ac:dyDescent="0.2">
      <c r="A1110" s="54">
        <v>1049</v>
      </c>
      <c r="B1110" s="1221">
        <f>'Expenditures 15-22'!K37</f>
        <v>2537839</v>
      </c>
      <c r="C1110" s="13" t="s">
        <v>652</v>
      </c>
      <c r="D1110" s="13" t="str">
        <f t="shared" si="16"/>
        <v>Error?</v>
      </c>
    </row>
    <row r="1111" spans="1:4" x14ac:dyDescent="0.2">
      <c r="A1111" s="54">
        <v>1050</v>
      </c>
      <c r="B1111" s="1221">
        <f>'Expenditures 15-22'!K38</f>
        <v>1962346</v>
      </c>
      <c r="C1111" s="13" t="s">
        <v>652</v>
      </c>
      <c r="D1111" s="13" t="str">
        <f t="shared" si="16"/>
        <v>Error?</v>
      </c>
    </row>
    <row r="1112" spans="1:4" x14ac:dyDescent="0.2">
      <c r="A1112" s="54">
        <v>1051</v>
      </c>
      <c r="B1112" s="1221">
        <f>'Expenditures 15-22'!K39</f>
        <v>2007792</v>
      </c>
      <c r="C1112" s="13" t="s">
        <v>652</v>
      </c>
      <c r="D1112" s="13" t="str">
        <f t="shared" si="16"/>
        <v>Error?</v>
      </c>
    </row>
    <row r="1113" spans="1:4" x14ac:dyDescent="0.2">
      <c r="A1113" s="54">
        <v>1052</v>
      </c>
      <c r="B1113" s="1221">
        <f>'Expenditures 15-22'!K40</f>
        <v>2488329</v>
      </c>
      <c r="C1113" s="13" t="s">
        <v>652</v>
      </c>
      <c r="D1113" s="13" t="str">
        <f t="shared" si="16"/>
        <v>Error?</v>
      </c>
    </row>
    <row r="1114" spans="1:4" x14ac:dyDescent="0.2">
      <c r="A1114" s="54">
        <v>1053</v>
      </c>
      <c r="B1114" s="1221">
        <f>'Expenditures 15-22'!K41</f>
        <v>191382</v>
      </c>
      <c r="C1114" s="13" t="s">
        <v>652</v>
      </c>
      <c r="D1114" s="13" t="str">
        <f t="shared" si="16"/>
        <v>Error?</v>
      </c>
    </row>
    <row r="1115" spans="1:4" x14ac:dyDescent="0.2">
      <c r="A1115" s="54">
        <v>1054</v>
      </c>
      <c r="B1115" s="1221">
        <f>'Expenditures 15-22'!K42</f>
        <v>12454494</v>
      </c>
      <c r="C1115" s="13" t="s">
        <v>652</v>
      </c>
      <c r="D1115" s="13" t="str">
        <f t="shared" si="16"/>
        <v>Error?</v>
      </c>
    </row>
    <row r="1116" spans="1:4" x14ac:dyDescent="0.2">
      <c r="A1116" s="54">
        <v>1055</v>
      </c>
      <c r="B1116" s="1221">
        <f>'Expenditures 15-22'!K44</f>
        <v>4494054</v>
      </c>
      <c r="C1116" s="13" t="s">
        <v>652</v>
      </c>
      <c r="D1116" s="13" t="str">
        <f t="shared" si="16"/>
        <v>Error?</v>
      </c>
    </row>
    <row r="1117" spans="1:4" x14ac:dyDescent="0.2">
      <c r="A1117" s="54">
        <v>1056</v>
      </c>
      <c r="B1117" s="1221">
        <f>'Expenditures 15-22'!K45</f>
        <v>1945724</v>
      </c>
      <c r="C1117" s="13" t="s">
        <v>652</v>
      </c>
      <c r="D1117" s="13" t="str">
        <f t="shared" si="16"/>
        <v>Error?</v>
      </c>
    </row>
    <row r="1118" spans="1:4" x14ac:dyDescent="0.2">
      <c r="A1118" s="54">
        <v>1057</v>
      </c>
      <c r="B1118" s="1221">
        <f>'Expenditures 15-22'!K46</f>
        <v>629930</v>
      </c>
      <c r="C1118" s="13" t="s">
        <v>652</v>
      </c>
      <c r="D1118" s="13" t="str">
        <f t="shared" si="16"/>
        <v>Error?</v>
      </c>
    </row>
    <row r="1119" spans="1:4" x14ac:dyDescent="0.2">
      <c r="A1119" s="54">
        <v>1058</v>
      </c>
      <c r="B1119" s="1221">
        <f>'Expenditures 15-22'!K47</f>
        <v>7069708</v>
      </c>
      <c r="C1119" s="13" t="s">
        <v>652</v>
      </c>
      <c r="D1119" s="13" t="str">
        <f t="shared" si="16"/>
        <v>Error?</v>
      </c>
    </row>
    <row r="1120" spans="1:4" x14ac:dyDescent="0.2">
      <c r="A1120" s="54">
        <v>1059</v>
      </c>
      <c r="B1120" s="1221">
        <f>'Expenditures 15-22'!K49</f>
        <v>2165083</v>
      </c>
      <c r="C1120" s="13" t="s">
        <v>652</v>
      </c>
      <c r="D1120" s="13" t="str">
        <f t="shared" si="16"/>
        <v>Error?</v>
      </c>
    </row>
    <row r="1121" spans="1:4" x14ac:dyDescent="0.2">
      <c r="A1121" s="54">
        <v>1060</v>
      </c>
      <c r="B1121" s="1221">
        <f>'Expenditures 15-22'!K50</f>
        <v>510787</v>
      </c>
      <c r="C1121" s="13" t="s">
        <v>652</v>
      </c>
      <c r="D1121" s="13" t="str">
        <f t="shared" si="16"/>
        <v>Error?</v>
      </c>
    </row>
    <row r="1122" spans="1:4" x14ac:dyDescent="0.2">
      <c r="A1122" s="54">
        <v>1061</v>
      </c>
      <c r="B1122" s="1221">
        <f>'Expenditures 15-22'!K53</f>
        <v>3115339</v>
      </c>
      <c r="C1122" s="13" t="s">
        <v>652</v>
      </c>
      <c r="D1122" s="13" t="str">
        <f t="shared" si="16"/>
        <v>Error?</v>
      </c>
    </row>
    <row r="1123" spans="1:4" x14ac:dyDescent="0.2">
      <c r="A1123" s="54">
        <v>1062</v>
      </c>
      <c r="B1123" s="1221">
        <f>'Expenditures 15-22'!K55</f>
        <v>12457630</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12457630</v>
      </c>
      <c r="C1125" s="13" t="s">
        <v>652</v>
      </c>
      <c r="D1125" s="13" t="str">
        <f t="shared" si="16"/>
        <v>Error?</v>
      </c>
    </row>
    <row r="1126" spans="1:4" x14ac:dyDescent="0.2">
      <c r="A1126" s="54">
        <v>1065</v>
      </c>
      <c r="B1126" s="1221">
        <f>'Expenditures 15-22'!K59</f>
        <v>482508</v>
      </c>
      <c r="C1126" s="13" t="s">
        <v>652</v>
      </c>
      <c r="D1126" s="13" t="str">
        <f t="shared" si="16"/>
        <v>Error?</v>
      </c>
    </row>
    <row r="1127" spans="1:4" x14ac:dyDescent="0.2">
      <c r="A1127" s="54">
        <v>1066</v>
      </c>
      <c r="B1127" s="1221">
        <f>'Expenditures 15-22'!K60</f>
        <v>717779</v>
      </c>
      <c r="C1127" s="13" t="s">
        <v>652</v>
      </c>
      <c r="D1127" s="13" t="str">
        <f t="shared" si="16"/>
        <v>Error?</v>
      </c>
    </row>
    <row r="1128" spans="1:4" x14ac:dyDescent="0.2">
      <c r="A1128" s="54">
        <v>1067</v>
      </c>
      <c r="B1128" s="1221">
        <f>'Expenditures 15-22'!K61</f>
        <v>1839964</v>
      </c>
      <c r="C1128" s="13" t="s">
        <v>652</v>
      </c>
      <c r="D1128" s="13" t="str">
        <f t="shared" si="16"/>
        <v>Error?</v>
      </c>
    </row>
    <row r="1129" spans="1:4" x14ac:dyDescent="0.2">
      <c r="A1129" s="54">
        <v>1068</v>
      </c>
      <c r="B1129" s="1221">
        <f>'Expenditures 15-22'!K62</f>
        <v>329</v>
      </c>
      <c r="C1129" s="13" t="s">
        <v>652</v>
      </c>
      <c r="D1129" s="13" t="str">
        <f t="shared" si="16"/>
        <v>Error?</v>
      </c>
    </row>
    <row r="1130" spans="1:4" x14ac:dyDescent="0.2">
      <c r="A1130" s="54">
        <v>1069</v>
      </c>
      <c r="B1130" s="1221">
        <f>'Expenditures 15-22'!K63</f>
        <v>7701549</v>
      </c>
      <c r="C1130" s="13" t="s">
        <v>652</v>
      </c>
      <c r="D1130" s="13" t="str">
        <f t="shared" si="16"/>
        <v>Error?</v>
      </c>
    </row>
    <row r="1131" spans="1:4" x14ac:dyDescent="0.2">
      <c r="A1131" s="54">
        <v>1070</v>
      </c>
      <c r="B1131" s="1221">
        <f>'Expenditures 15-22'!K64</f>
        <v>336350</v>
      </c>
      <c r="C1131" s="13" t="s">
        <v>652</v>
      </c>
      <c r="D1131" s="13" t="str">
        <f t="shared" si="16"/>
        <v>Error?</v>
      </c>
    </row>
    <row r="1132" spans="1:4" x14ac:dyDescent="0.2">
      <c r="A1132" s="82">
        <v>1071</v>
      </c>
      <c r="D1132" s="13" t="str">
        <f t="shared" si="16"/>
        <v>OK</v>
      </c>
    </row>
    <row r="1133" spans="1:4" x14ac:dyDescent="0.2">
      <c r="A1133" s="54">
        <v>1072</v>
      </c>
      <c r="B1133" s="1221">
        <f>'Expenditures 15-22'!K65</f>
        <v>11078479</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1419501</v>
      </c>
      <c r="C1136" s="13" t="s">
        <v>652</v>
      </c>
      <c r="D1136" s="13" t="str">
        <f t="shared" si="16"/>
        <v>Error?</v>
      </c>
    </row>
    <row r="1137" spans="1:4" x14ac:dyDescent="0.2">
      <c r="A1137" s="54">
        <v>1076</v>
      </c>
      <c r="B1137" s="1221">
        <f>'Expenditures 15-22'!K70</f>
        <v>4106293</v>
      </c>
      <c r="C1137" s="13" t="s">
        <v>652</v>
      </c>
      <c r="D1137" s="13" t="str">
        <f t="shared" si="16"/>
        <v>Error?</v>
      </c>
    </row>
    <row r="1138" spans="1:4" x14ac:dyDescent="0.2">
      <c r="A1138" s="82">
        <v>1077</v>
      </c>
      <c r="D1138" s="13" t="str">
        <f t="shared" si="16"/>
        <v>OK</v>
      </c>
    </row>
    <row r="1139" spans="1:4" x14ac:dyDescent="0.2">
      <c r="A1139" s="54">
        <v>1078</v>
      </c>
      <c r="B1139" s="1221">
        <f>'Expenditures 15-22'!K71</f>
        <v>3509273</v>
      </c>
      <c r="C1139" s="13" t="s">
        <v>652</v>
      </c>
      <c r="D1139" s="13" t="str">
        <f t="shared" si="16"/>
        <v>Error?</v>
      </c>
    </row>
    <row r="1140" spans="1:4" x14ac:dyDescent="0.2">
      <c r="A1140" s="82">
        <v>1079</v>
      </c>
      <c r="D1140" s="13" t="str">
        <f t="shared" si="16"/>
        <v>OK</v>
      </c>
    </row>
    <row r="1141" spans="1:4" x14ac:dyDescent="0.2">
      <c r="A1141" s="54">
        <v>1080</v>
      </c>
      <c r="B1141" s="1221">
        <f>'Expenditures 15-22'!K72</f>
        <v>9035067</v>
      </c>
      <c r="C1141" s="13" t="s">
        <v>652</v>
      </c>
      <c r="D1141" s="13" t="str">
        <f t="shared" si="16"/>
        <v>Error?</v>
      </c>
    </row>
    <row r="1142" spans="1:4" x14ac:dyDescent="0.2">
      <c r="A1142" s="54">
        <v>1081</v>
      </c>
      <c r="B1142" s="1221">
        <f>'Expenditures 15-22'!K73</f>
        <v>6206</v>
      </c>
      <c r="C1142" s="13" t="s">
        <v>652</v>
      </c>
      <c r="D1142" s="13" t="str">
        <f t="shared" si="16"/>
        <v>Error?</v>
      </c>
    </row>
    <row r="1143" spans="1:4" x14ac:dyDescent="0.2">
      <c r="A1143" s="54">
        <v>1082</v>
      </c>
      <c r="B1143" s="1221">
        <f>'Expenditures 15-22'!K74</f>
        <v>55216923</v>
      </c>
      <c r="C1143" s="13" t="s">
        <v>652</v>
      </c>
      <c r="D1143" s="13" t="str">
        <f t="shared" si="16"/>
        <v>Error?</v>
      </c>
    </row>
    <row r="1144" spans="1:4" x14ac:dyDescent="0.2">
      <c r="A1144" s="54">
        <v>1083</v>
      </c>
      <c r="B1144" s="1221">
        <f>'Expenditures 15-22'!K75</f>
        <v>322664</v>
      </c>
      <c r="C1144" s="13" t="s">
        <v>652</v>
      </c>
      <c r="D1144" s="13" t="str">
        <f t="shared" si="16"/>
        <v>Error?</v>
      </c>
    </row>
    <row r="1145" spans="1:4" x14ac:dyDescent="0.2">
      <c r="A1145" s="54">
        <v>1084</v>
      </c>
      <c r="B1145" s="1221">
        <f>'Expenditures 15-22'!K102</f>
        <v>0</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185576657</v>
      </c>
      <c r="C1152" s="13" t="s">
        <v>652</v>
      </c>
      <c r="D1152" s="13" t="str">
        <f t="shared" si="17"/>
        <v>Error?</v>
      </c>
    </row>
    <row r="1153" spans="1:4" x14ac:dyDescent="0.2">
      <c r="A1153" s="54">
        <v>1092</v>
      </c>
      <c r="B1153" s="1221">
        <f>'Expenditures 15-22'!K115</f>
        <v>2979915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98479</v>
      </c>
      <c r="D1220" s="13" t="str">
        <f t="shared" si="18"/>
        <v>Error?</v>
      </c>
    </row>
    <row r="1221" spans="1:4" x14ac:dyDescent="0.2">
      <c r="A1221" s="54">
        <v>1160</v>
      </c>
      <c r="B1221" s="1221">
        <f>'Expenditures 15-22'!C124</f>
        <v>5239800</v>
      </c>
      <c r="D1221" s="13" t="str">
        <f t="shared" si="18"/>
        <v>Error?</v>
      </c>
    </row>
    <row r="1222" spans="1:4" x14ac:dyDescent="0.2">
      <c r="A1222" s="82">
        <v>1161</v>
      </c>
      <c r="D1222" s="13" t="str">
        <f t="shared" si="18"/>
        <v>OK</v>
      </c>
    </row>
    <row r="1223" spans="1:4" x14ac:dyDescent="0.2">
      <c r="A1223" s="54">
        <v>1162</v>
      </c>
      <c r="B1223" s="1221">
        <f>'Expenditures 15-22'!C127</f>
        <v>5338279</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5338279</v>
      </c>
      <c r="C1225" s="13" t="s">
        <v>652</v>
      </c>
      <c r="D1225" s="13" t="str">
        <f t="shared" si="18"/>
        <v>Error?</v>
      </c>
    </row>
    <row r="1226" spans="1:4" x14ac:dyDescent="0.2">
      <c r="A1226" s="54">
        <v>1165</v>
      </c>
      <c r="B1226" s="1221">
        <f>'Expenditures 15-22'!C150</f>
        <v>5338279</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1667</v>
      </c>
      <c r="D1228" s="13" t="str">
        <f t="shared" si="18"/>
        <v>Error?</v>
      </c>
    </row>
    <row r="1229" spans="1:4" x14ac:dyDescent="0.2">
      <c r="A1229" s="54">
        <v>1168</v>
      </c>
      <c r="B1229" s="1221">
        <f>'Expenditures 15-22'!D124</f>
        <v>919062</v>
      </c>
      <c r="D1229" s="13" t="str">
        <f t="shared" si="18"/>
        <v>Error?</v>
      </c>
    </row>
    <row r="1230" spans="1:4" x14ac:dyDescent="0.2">
      <c r="A1230" s="82">
        <v>1169</v>
      </c>
      <c r="D1230" s="13" t="str">
        <f t="shared" si="18"/>
        <v>OK</v>
      </c>
    </row>
    <row r="1231" spans="1:4" x14ac:dyDescent="0.2">
      <c r="A1231" s="54">
        <v>1170</v>
      </c>
      <c r="B1231" s="1221">
        <f>'Expenditures 15-22'!D127</f>
        <v>920729</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920729</v>
      </c>
      <c r="C1233" s="13" t="s">
        <v>652</v>
      </c>
      <c r="D1233" s="13" t="str">
        <f t="shared" si="18"/>
        <v>Error?</v>
      </c>
    </row>
    <row r="1234" spans="1:4" x14ac:dyDescent="0.2">
      <c r="A1234" s="54">
        <v>1173</v>
      </c>
      <c r="B1234" s="1221">
        <f>'Expenditures 15-22'!D150</f>
        <v>920729</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28786</v>
      </c>
      <c r="D1236" s="13" t="str">
        <f t="shared" si="18"/>
        <v>Error?</v>
      </c>
    </row>
    <row r="1237" spans="1:4" x14ac:dyDescent="0.2">
      <c r="A1237" s="54">
        <v>1176</v>
      </c>
      <c r="B1237" s="1221">
        <f>'Expenditures 15-22'!E124</f>
        <v>5240902</v>
      </c>
      <c r="D1237" s="13" t="str">
        <f t="shared" si="18"/>
        <v>Error?</v>
      </c>
    </row>
    <row r="1238" spans="1:4" x14ac:dyDescent="0.2">
      <c r="A1238" s="82">
        <v>1177</v>
      </c>
      <c r="D1238" s="13" t="str">
        <f t="shared" si="18"/>
        <v>OK</v>
      </c>
    </row>
    <row r="1239" spans="1:4" x14ac:dyDescent="0.2">
      <c r="A1239" s="54">
        <v>1178</v>
      </c>
      <c r="B1239" s="1221">
        <f>'Expenditures 15-22'!E127</f>
        <v>5269688</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5269688</v>
      </c>
      <c r="C1241" s="13" t="s">
        <v>652</v>
      </c>
      <c r="D1241" s="13" t="str">
        <f t="shared" si="18"/>
        <v>Error?</v>
      </c>
    </row>
    <row r="1242" spans="1:4" x14ac:dyDescent="0.2">
      <c r="A1242" s="54">
        <v>1181</v>
      </c>
      <c r="B1242" s="1221">
        <f>'Expenditures 15-22'!E150</f>
        <v>5269688</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3222807</v>
      </c>
      <c r="D1245" s="13" t="str">
        <f t="shared" si="18"/>
        <v>Error?</v>
      </c>
    </row>
    <row r="1246" spans="1:4" x14ac:dyDescent="0.2">
      <c r="A1246" s="82">
        <v>1185</v>
      </c>
      <c r="D1246" s="13" t="str">
        <f t="shared" si="18"/>
        <v>OK</v>
      </c>
    </row>
    <row r="1247" spans="1:4" x14ac:dyDescent="0.2">
      <c r="A1247" s="54">
        <v>1186</v>
      </c>
      <c r="B1247" s="1221">
        <f>'Expenditures 15-22'!F127</f>
        <v>3222807</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3222807</v>
      </c>
      <c r="C1249" s="13" t="s">
        <v>652</v>
      </c>
      <c r="D1249" s="13" t="str">
        <f t="shared" si="18"/>
        <v>Error?</v>
      </c>
    </row>
    <row r="1250" spans="1:4" x14ac:dyDescent="0.2">
      <c r="A1250" s="54">
        <v>1189</v>
      </c>
      <c r="B1250" s="1221">
        <f>'Expenditures 15-22'!F150</f>
        <v>3222807</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1695656</v>
      </c>
      <c r="D1252" s="13" t="str">
        <f t="shared" si="18"/>
        <v>Error?</v>
      </c>
    </row>
    <row r="1253" spans="1:4" x14ac:dyDescent="0.2">
      <c r="A1253" s="54">
        <v>1192</v>
      </c>
      <c r="B1253" s="1221">
        <f>'Expenditures 15-22'!G124</f>
        <v>276581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1972237</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1972237</v>
      </c>
      <c r="C1258" s="13" t="s">
        <v>652</v>
      </c>
      <c r="D1258" s="13" t="str">
        <f t="shared" si="18"/>
        <v>Error?</v>
      </c>
    </row>
    <row r="1259" spans="1:4" x14ac:dyDescent="0.2">
      <c r="A1259" s="54">
        <v>1198</v>
      </c>
      <c r="B1259" s="1221">
        <f>'Expenditures 15-22'!G150</f>
        <v>1972237</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2333672</v>
      </c>
      <c r="C1275" s="13" t="s">
        <v>652</v>
      </c>
      <c r="D1275" s="13" t="str">
        <f t="shared" si="18"/>
        <v>Error?</v>
      </c>
    </row>
    <row r="1276" spans="1:4" x14ac:dyDescent="0.2">
      <c r="A1276" s="54">
        <v>1215</v>
      </c>
      <c r="B1276" s="1221">
        <f>'Expenditures 15-22'!K124</f>
        <v>14943963</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17277635</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17277635</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17277635</v>
      </c>
      <c r="C1288" s="13" t="s">
        <v>652</v>
      </c>
      <c r="D1288" s="13" t="str">
        <f t="shared" si="19"/>
        <v>Error?</v>
      </c>
    </row>
    <row r="1289" spans="1:4" x14ac:dyDescent="0.2">
      <c r="A1289" s="54">
        <v>1228</v>
      </c>
      <c r="B1289" s="1221">
        <f>'Expenditures 15-22'!K151</f>
        <v>171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3865251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26511860</v>
      </c>
      <c r="D1315" s="13" t="str">
        <f t="shared" si="19"/>
        <v>Error?</v>
      </c>
    </row>
    <row r="1316" spans="1:4" x14ac:dyDescent="0.2">
      <c r="A1316" s="54">
        <v>1255</v>
      </c>
      <c r="B1316" s="1221">
        <f>'Expenditures 15-22'!H165</f>
        <v>247198</v>
      </c>
      <c r="D1316" s="13" t="str">
        <f t="shared" si="19"/>
        <v>Error?</v>
      </c>
    </row>
    <row r="1317" spans="1:4" x14ac:dyDescent="0.2">
      <c r="A1317" s="54">
        <v>1256</v>
      </c>
      <c r="B1317" s="1221">
        <f>'Expenditures 15-22'!H166</f>
        <v>30624309</v>
      </c>
      <c r="C1317" s="13" t="s">
        <v>652</v>
      </c>
      <c r="D1317" s="13" t="str">
        <f t="shared" si="19"/>
        <v>Error?</v>
      </c>
    </row>
    <row r="1318" spans="1:4" x14ac:dyDescent="0.2">
      <c r="A1318" s="54">
        <v>1257</v>
      </c>
      <c r="B1318" s="1221">
        <f>'Expenditures 15-22'!H168</f>
        <v>30624309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3865251</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26511860</v>
      </c>
      <c r="C1329" s="13" t="s">
        <v>652</v>
      </c>
      <c r="D1329" s="13" t="str">
        <f t="shared" si="19"/>
        <v>Error?</v>
      </c>
    </row>
    <row r="1330" spans="1:4" x14ac:dyDescent="0.2">
      <c r="A1330" s="54">
        <v>1269</v>
      </c>
      <c r="B1330" s="1221">
        <f>'Expenditures 15-22'!K165</f>
        <v>247198</v>
      </c>
      <c r="C1330" s="13" t="s">
        <v>652</v>
      </c>
      <c r="D1330" s="13" t="str">
        <f t="shared" si="19"/>
        <v>Error?</v>
      </c>
    </row>
    <row r="1331" spans="1:4" x14ac:dyDescent="0.2">
      <c r="A1331" s="54">
        <v>1270</v>
      </c>
      <c r="B1331" s="1221">
        <f>'Expenditures 15-22'!K166</f>
        <v>30624309</v>
      </c>
      <c r="C1331" s="13" t="s">
        <v>652</v>
      </c>
      <c r="D1331" s="13" t="str">
        <f t="shared" si="19"/>
        <v>Error?</v>
      </c>
    </row>
    <row r="1332" spans="1:4" x14ac:dyDescent="0.2">
      <c r="A1332" s="54">
        <v>1271</v>
      </c>
      <c r="B1332" s="1221">
        <f>'Expenditures 15-22'!K168</f>
        <v>30624309</v>
      </c>
      <c r="C1332" s="13" t="s">
        <v>652</v>
      </c>
      <c r="D1332" s="13" t="str">
        <f t="shared" si="19"/>
        <v>Error?</v>
      </c>
    </row>
    <row r="1333" spans="1:4" x14ac:dyDescent="0.2">
      <c r="A1333" s="54">
        <v>1272</v>
      </c>
      <c r="B1333" s="1221">
        <f>'Expenditures 15-22'!K169</f>
        <v>-2004362</v>
      </c>
      <c r="C1333" s="13" t="s">
        <v>652</v>
      </c>
      <c r="D1333" s="13" t="str">
        <f t="shared" si="19"/>
        <v>Error?</v>
      </c>
    </row>
    <row r="1334" spans="1:4" x14ac:dyDescent="0.2">
      <c r="A1334" s="82">
        <v>1273</v>
      </c>
      <c r="D1334" s="13" t="str">
        <f t="shared" si="19"/>
        <v>OK</v>
      </c>
    </row>
    <row r="1335" spans="1:4" x14ac:dyDescent="0.2">
      <c r="A1335" s="54">
        <v>1274</v>
      </c>
      <c r="B1335" s="1221">
        <f>'Expenditures 15-22'!C176</f>
        <v>7138500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7138500</v>
      </c>
      <c r="C1339" s="13" t="s">
        <v>652</v>
      </c>
      <c r="D1339" s="13" t="str">
        <f t="shared" si="19"/>
        <v>Error?</v>
      </c>
    </row>
    <row r="1340" spans="1:4" x14ac:dyDescent="0.2">
      <c r="A1340" s="54">
        <v>1279</v>
      </c>
      <c r="B1340" s="1221">
        <f>'Expenditures 15-22'!C204</f>
        <v>7138500</v>
      </c>
      <c r="C1340" s="13" t="s">
        <v>652</v>
      </c>
      <c r="D1340" s="13" t="str">
        <f t="shared" si="19"/>
        <v>Error?</v>
      </c>
    </row>
    <row r="1341" spans="1:4" x14ac:dyDescent="0.2">
      <c r="A1341" s="54">
        <v>1280</v>
      </c>
      <c r="B1341" s="1221">
        <f>'Expenditures 15-22'!D176</f>
        <v>1355337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1355337</v>
      </c>
      <c r="C1345" s="13" t="s">
        <v>652</v>
      </c>
      <c r="D1345" s="13" t="str">
        <f t="shared" si="20"/>
        <v>Error?</v>
      </c>
    </row>
    <row r="1346" spans="1:4" x14ac:dyDescent="0.2">
      <c r="A1346" s="54">
        <v>1285</v>
      </c>
      <c r="B1346" s="1221">
        <f>'Expenditures 15-22'!D204</f>
        <v>1355337</v>
      </c>
      <c r="C1346" s="13" t="s">
        <v>652</v>
      </c>
      <c r="D1346" s="13" t="str">
        <f t="shared" si="20"/>
        <v>Error?</v>
      </c>
    </row>
    <row r="1347" spans="1:4" x14ac:dyDescent="0.2">
      <c r="A1347" s="54">
        <v>1286</v>
      </c>
      <c r="B1347" s="1221">
        <f>'Expenditures 15-22'!E176</f>
        <v>3538957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3538957</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3538957</v>
      </c>
      <c r="C1353" s="13" t="s">
        <v>652</v>
      </c>
      <c r="D1353" s="13" t="str">
        <f t="shared" si="20"/>
        <v>Error?</v>
      </c>
    </row>
    <row r="1354" spans="1:4" x14ac:dyDescent="0.2">
      <c r="A1354" s="54">
        <v>1293</v>
      </c>
      <c r="B1354" s="1221">
        <f>'Expenditures 15-22'!F176</f>
        <v>888805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888805</v>
      </c>
      <c r="C1358" s="13" t="s">
        <v>652</v>
      </c>
      <c r="D1358" s="13" t="str">
        <f t="shared" si="20"/>
        <v>Error?</v>
      </c>
    </row>
    <row r="1359" spans="1:4" x14ac:dyDescent="0.2">
      <c r="A1359" s="54">
        <v>1298</v>
      </c>
      <c r="B1359" s="1221">
        <f>'Expenditures 15-22'!F204</f>
        <v>888805</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11391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11391</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11391</v>
      </c>
      <c r="C1376" s="13" t="s">
        <v>652</v>
      </c>
      <c r="D1376" s="13" t="str">
        <f t="shared" si="20"/>
        <v>Error?</v>
      </c>
    </row>
    <row r="1377" spans="1:4" x14ac:dyDescent="0.2">
      <c r="A1377" s="54">
        <v>1316</v>
      </c>
      <c r="B1377" s="1221">
        <f>'Expenditures 15-22'!K176</f>
        <v>12947790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12947790</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12947790</v>
      </c>
      <c r="C1388" s="13" t="s">
        <v>652</v>
      </c>
      <c r="D1388" s="13" t="str">
        <f t="shared" si="20"/>
        <v>Error?</v>
      </c>
    </row>
    <row r="1389" spans="1:4" x14ac:dyDescent="0.2">
      <c r="A1389" s="54">
        <v>1328</v>
      </c>
      <c r="B1389" s="1221">
        <f>'Expenditures 15-22'!K205</f>
        <v>96946</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8947</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79053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124924</v>
      </c>
      <c r="D1408" s="13" t="str">
        <f t="shared" si="21"/>
        <v>Error?</v>
      </c>
    </row>
    <row r="1409" spans="1:4" x14ac:dyDescent="0.2">
      <c r="A1409" s="54">
        <v>1348</v>
      </c>
      <c r="B1409" s="1221">
        <f>'Expenditures 15-22'!D218</f>
        <v>116153</v>
      </c>
      <c r="D1409" s="13" t="str">
        <f t="shared" si="21"/>
        <v>Error?</v>
      </c>
    </row>
    <row r="1410" spans="1:4" x14ac:dyDescent="0.2">
      <c r="A1410" s="54">
        <v>1349</v>
      </c>
      <c r="B1410" s="1221">
        <f>'Expenditures 15-22'!D223</f>
        <v>2502512</v>
      </c>
      <c r="C1410" s="13" t="s">
        <v>652</v>
      </c>
      <c r="D1410" s="13" t="str">
        <f t="shared" si="21"/>
        <v>Error?</v>
      </c>
    </row>
    <row r="1411" spans="1:4" x14ac:dyDescent="0.2">
      <c r="A1411" s="54">
        <v>1350</v>
      </c>
      <c r="B1411" s="1221">
        <f>'Expenditures 15-22'!D226</f>
        <v>84449</v>
      </c>
      <c r="D1411" s="13" t="str">
        <f t="shared" si="21"/>
        <v>Error?</v>
      </c>
    </row>
    <row r="1412" spans="1:4" x14ac:dyDescent="0.2">
      <c r="A1412" s="54">
        <v>1351</v>
      </c>
      <c r="B1412" s="1221">
        <f>'Expenditures 15-22'!D227</f>
        <v>32431</v>
      </c>
      <c r="D1412" s="13" t="str">
        <f t="shared" si="21"/>
        <v>Error?</v>
      </c>
    </row>
    <row r="1413" spans="1:4" x14ac:dyDescent="0.2">
      <c r="A1413" s="54">
        <v>1352</v>
      </c>
      <c r="B1413" s="1221">
        <f>'Expenditures 15-22'!D228</f>
        <v>95684</v>
      </c>
      <c r="D1413" s="13" t="str">
        <f t="shared" si="21"/>
        <v>Error?</v>
      </c>
    </row>
    <row r="1414" spans="1:4" x14ac:dyDescent="0.2">
      <c r="A1414" s="54">
        <v>1353</v>
      </c>
      <c r="B1414" s="1221">
        <f>'Expenditures 15-22'!D229</f>
        <v>24513</v>
      </c>
      <c r="D1414" s="13" t="str">
        <f t="shared" si="21"/>
        <v>Error?</v>
      </c>
    </row>
    <row r="1415" spans="1:4" x14ac:dyDescent="0.2">
      <c r="A1415" s="54">
        <v>1354</v>
      </c>
      <c r="B1415" s="1221">
        <f>'Expenditures 15-22'!D230</f>
        <v>29172</v>
      </c>
      <c r="D1415" s="13" t="str">
        <f t="shared" si="21"/>
        <v>Error?</v>
      </c>
    </row>
    <row r="1416" spans="1:4" x14ac:dyDescent="0.2">
      <c r="A1416" s="54">
        <v>1355</v>
      </c>
      <c r="B1416" s="1221">
        <f>'Expenditures 15-22'!D231</f>
        <v>2765</v>
      </c>
      <c r="D1416" s="13" t="str">
        <f t="shared" si="21"/>
        <v>Error?</v>
      </c>
    </row>
    <row r="1417" spans="1:4" x14ac:dyDescent="0.2">
      <c r="A1417" s="54">
        <v>1356</v>
      </c>
      <c r="B1417" s="1221">
        <f>'Expenditures 15-22'!D232</f>
        <v>269014</v>
      </c>
      <c r="C1417" s="13" t="s">
        <v>652</v>
      </c>
      <c r="D1417" s="13" t="str">
        <f t="shared" si="21"/>
        <v>Error?</v>
      </c>
    </row>
    <row r="1418" spans="1:4" x14ac:dyDescent="0.2">
      <c r="A1418" s="54">
        <v>1357</v>
      </c>
      <c r="B1418" s="1221">
        <f>'Expenditures 15-22'!D234</f>
        <v>80215</v>
      </c>
      <c r="D1418" s="13" t="str">
        <f t="shared" si="21"/>
        <v>Error?</v>
      </c>
    </row>
    <row r="1419" spans="1:4" x14ac:dyDescent="0.2">
      <c r="A1419" s="54">
        <v>1358</v>
      </c>
      <c r="B1419" s="1221">
        <f>'Expenditures 15-22'!D235</f>
        <v>19307</v>
      </c>
      <c r="D1419" s="13" t="str">
        <f t="shared" si="21"/>
        <v>Error?</v>
      </c>
    </row>
    <row r="1420" spans="1:4" x14ac:dyDescent="0.2">
      <c r="A1420" s="54">
        <v>1359</v>
      </c>
      <c r="B1420" s="1221">
        <f>'Expenditures 15-22'!D236</f>
        <v>9410</v>
      </c>
      <c r="D1420" s="13" t="str">
        <f t="shared" si="21"/>
        <v>Error?</v>
      </c>
    </row>
    <row r="1421" spans="1:4" x14ac:dyDescent="0.2">
      <c r="A1421" s="54">
        <v>1360</v>
      </c>
      <c r="B1421" s="1221">
        <f>'Expenditures 15-22'!D237</f>
        <v>108932</v>
      </c>
      <c r="C1421" s="13" t="s">
        <v>652</v>
      </c>
      <c r="D1421" s="13" t="str">
        <f t="shared" si="21"/>
        <v>Error?</v>
      </c>
    </row>
    <row r="1422" spans="1:4" x14ac:dyDescent="0.2">
      <c r="A1422" s="54">
        <v>1361</v>
      </c>
      <c r="B1422" s="1221">
        <f>'Expenditures 15-22'!D239</f>
        <v>20849</v>
      </c>
      <c r="D1422" s="13" t="str">
        <f t="shared" si="21"/>
        <v>Error?</v>
      </c>
    </row>
    <row r="1423" spans="1:4" x14ac:dyDescent="0.2">
      <c r="A1423" s="54">
        <v>1362</v>
      </c>
      <c r="B1423" s="1221">
        <f>'Expenditures 15-22'!D240</f>
        <v>12246</v>
      </c>
      <c r="D1423" s="13" t="str">
        <f t="shared" si="21"/>
        <v>Error?</v>
      </c>
    </row>
    <row r="1424" spans="1:4" x14ac:dyDescent="0.2">
      <c r="A1424" s="54">
        <v>1363</v>
      </c>
      <c r="B1424" s="1221">
        <f>'Expenditures 15-22'!D251</f>
        <v>77298</v>
      </c>
      <c r="C1424" s="13" t="s">
        <v>652</v>
      </c>
      <c r="D1424" s="13" t="str">
        <f t="shared" si="21"/>
        <v>Error?</v>
      </c>
    </row>
    <row r="1425" spans="1:4" x14ac:dyDescent="0.2">
      <c r="A1425" s="54">
        <v>1364</v>
      </c>
      <c r="B1425" s="1221">
        <f>'Expenditures 15-22'!D253</f>
        <v>658113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658113</v>
      </c>
      <c r="C1427" s="13" t="s">
        <v>652</v>
      </c>
      <c r="D1427" s="13" t="str">
        <f t="shared" si="21"/>
        <v>Error?</v>
      </c>
    </row>
    <row r="1428" spans="1:4" x14ac:dyDescent="0.2">
      <c r="A1428" s="54">
        <v>1367</v>
      </c>
      <c r="B1428" s="1221">
        <f>'Expenditures 15-22'!D257</f>
        <v>25343</v>
      </c>
      <c r="D1428" s="13" t="str">
        <f t="shared" si="21"/>
        <v>Error?</v>
      </c>
    </row>
    <row r="1429" spans="1:4" x14ac:dyDescent="0.2">
      <c r="A1429" s="54">
        <v>1368</v>
      </c>
      <c r="B1429" s="1221">
        <f>'Expenditures 15-22'!D258</f>
        <v>357164</v>
      </c>
      <c r="D1429" s="13" t="str">
        <f t="shared" si="21"/>
        <v>Error?</v>
      </c>
    </row>
    <row r="1430" spans="1:4" x14ac:dyDescent="0.2">
      <c r="A1430" s="54">
        <v>1369</v>
      </c>
      <c r="B1430" s="1221">
        <f>'Expenditures 15-22'!D259</f>
        <v>15882</v>
      </c>
      <c r="D1430" s="13" t="str">
        <f t="shared" si="21"/>
        <v>Error?</v>
      </c>
    </row>
    <row r="1431" spans="1:4" x14ac:dyDescent="0.2">
      <c r="A1431" s="54">
        <v>1370</v>
      </c>
      <c r="B1431" s="1221">
        <f>'Expenditures 15-22'!D260</f>
        <v>1225122</v>
      </c>
      <c r="D1431" s="13" t="str">
        <f t="shared" si="21"/>
        <v>Error?</v>
      </c>
    </row>
    <row r="1432" spans="1:4" x14ac:dyDescent="0.2">
      <c r="A1432" s="54">
        <v>1371</v>
      </c>
      <c r="B1432" s="1221">
        <f>'Expenditures 15-22'!D261</f>
        <v>1219509</v>
      </c>
      <c r="D1432" s="13" t="str">
        <f t="shared" si="21"/>
        <v>Error?</v>
      </c>
    </row>
    <row r="1433" spans="1:4" x14ac:dyDescent="0.2">
      <c r="A1433" s="54">
        <v>1372</v>
      </c>
      <c r="B1433" s="1221">
        <f>'Expenditures 15-22'!D262</f>
        <v>614</v>
      </c>
      <c r="D1433" s="13" t="str">
        <f t="shared" si="21"/>
        <v>Error?</v>
      </c>
    </row>
    <row r="1434" spans="1:4" x14ac:dyDescent="0.2">
      <c r="A1434" s="54">
        <v>1373</v>
      </c>
      <c r="B1434" s="1221">
        <f>'Expenditures 15-22'!D263</f>
        <v>27148</v>
      </c>
      <c r="D1434" s="13" t="str">
        <f t="shared" si="21"/>
        <v>Error?</v>
      </c>
    </row>
    <row r="1435" spans="1:4" x14ac:dyDescent="0.2">
      <c r="A1435" s="82">
        <v>1374</v>
      </c>
      <c r="D1435" s="13" t="str">
        <f t="shared" si="21"/>
        <v>OK</v>
      </c>
    </row>
    <row r="1436" spans="1:4" x14ac:dyDescent="0.2">
      <c r="A1436" s="54">
        <v>1375</v>
      </c>
      <c r="B1436" s="1221">
        <f>'Expenditures 15-22'!D264</f>
        <v>2870782</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86178</v>
      </c>
      <c r="D1439" s="13" t="str">
        <f t="shared" si="21"/>
        <v>Error?</v>
      </c>
    </row>
    <row r="1440" spans="1:4" x14ac:dyDescent="0.2">
      <c r="A1440" s="54">
        <v>1379</v>
      </c>
      <c r="B1440" s="1221">
        <f>'Expenditures 15-22'!D269</f>
        <v>103374</v>
      </c>
      <c r="D1440" s="13" t="str">
        <f t="shared" si="21"/>
        <v>Error?</v>
      </c>
    </row>
    <row r="1441" spans="1:4" x14ac:dyDescent="0.2">
      <c r="A1441" s="82">
        <v>1380</v>
      </c>
      <c r="D1441" s="13" t="str">
        <f t="shared" si="21"/>
        <v>OK</v>
      </c>
    </row>
    <row r="1442" spans="1:4" x14ac:dyDescent="0.2">
      <c r="A1442" s="54">
        <v>1381</v>
      </c>
      <c r="B1442" s="1221">
        <f>'Expenditures 15-22'!D270</f>
        <v>356156</v>
      </c>
      <c r="D1442" s="13" t="str">
        <f t="shared" si="21"/>
        <v>Error?</v>
      </c>
    </row>
    <row r="1443" spans="1:4" x14ac:dyDescent="0.2">
      <c r="A1443" s="82">
        <v>1382</v>
      </c>
      <c r="D1443" s="13" t="str">
        <f t="shared" si="21"/>
        <v>OK</v>
      </c>
    </row>
    <row r="1444" spans="1:4" x14ac:dyDescent="0.2">
      <c r="A1444" s="54">
        <v>1383</v>
      </c>
      <c r="B1444" s="1221">
        <f>'Expenditures 15-22'!D271</f>
        <v>545708</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4529847</v>
      </c>
      <c r="C1446" s="13" t="s">
        <v>652</v>
      </c>
      <c r="D1446" s="13" t="str">
        <f t="shared" si="21"/>
        <v>Error?</v>
      </c>
    </row>
    <row r="1447" spans="1:4" x14ac:dyDescent="0.2">
      <c r="A1447" s="54">
        <v>1386</v>
      </c>
      <c r="B1447" s="1221">
        <f>'Expenditures 15-22'!D274</f>
        <v>2723</v>
      </c>
      <c r="D1447" s="13" t="str">
        <f t="shared" si="21"/>
        <v>Error?</v>
      </c>
    </row>
    <row r="1448" spans="1:4" x14ac:dyDescent="0.2">
      <c r="A1448" s="54">
        <v>1387</v>
      </c>
      <c r="B1448" s="1221">
        <f>'Expenditures 15-22'!D288</f>
        <v>7035082</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8947</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79053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124924</v>
      </c>
      <c r="C1472" s="13" t="s">
        <v>652</v>
      </c>
      <c r="D1472" s="13" t="str">
        <f t="shared" si="22"/>
        <v>Error?</v>
      </c>
    </row>
    <row r="1473" spans="1:4" x14ac:dyDescent="0.2">
      <c r="A1473" s="54">
        <v>1412</v>
      </c>
      <c r="B1473" s="1221">
        <f>'Expenditures 15-22'!K218</f>
        <v>116153</v>
      </c>
      <c r="C1473" s="13" t="s">
        <v>652</v>
      </c>
      <c r="D1473" s="13" t="str">
        <f t="shared" si="22"/>
        <v>Error?</v>
      </c>
    </row>
    <row r="1474" spans="1:4" x14ac:dyDescent="0.2">
      <c r="A1474" s="54">
        <v>1413</v>
      </c>
      <c r="B1474" s="1221">
        <f>'Expenditures 15-22'!K223</f>
        <v>2502512</v>
      </c>
      <c r="C1474" s="13" t="s">
        <v>652</v>
      </c>
      <c r="D1474" s="13" t="str">
        <f t="shared" si="22"/>
        <v>Error?</v>
      </c>
    </row>
    <row r="1475" spans="1:4" x14ac:dyDescent="0.2">
      <c r="A1475" s="54">
        <v>1414</v>
      </c>
      <c r="B1475" s="1221">
        <f>'Expenditures 15-22'!K226</f>
        <v>84449</v>
      </c>
      <c r="C1475" s="13" t="s">
        <v>652</v>
      </c>
      <c r="D1475" s="13" t="str">
        <f t="shared" si="22"/>
        <v>Error?</v>
      </c>
    </row>
    <row r="1476" spans="1:4" x14ac:dyDescent="0.2">
      <c r="A1476" s="54">
        <v>1415</v>
      </c>
      <c r="B1476" s="1221">
        <f>'Expenditures 15-22'!K227</f>
        <v>32431</v>
      </c>
      <c r="C1476" s="13" t="s">
        <v>652</v>
      </c>
      <c r="D1476" s="13" t="str">
        <f t="shared" si="22"/>
        <v>Error?</v>
      </c>
    </row>
    <row r="1477" spans="1:4" x14ac:dyDescent="0.2">
      <c r="A1477" s="54">
        <v>1416</v>
      </c>
      <c r="B1477" s="1221">
        <f>'Expenditures 15-22'!K228</f>
        <v>95684</v>
      </c>
      <c r="C1477" s="13" t="s">
        <v>652</v>
      </c>
      <c r="D1477" s="13" t="str">
        <f t="shared" si="22"/>
        <v>Error?</v>
      </c>
    </row>
    <row r="1478" spans="1:4" x14ac:dyDescent="0.2">
      <c r="A1478" s="54">
        <v>1417</v>
      </c>
      <c r="B1478" s="1221">
        <f>'Expenditures 15-22'!K229</f>
        <v>24513</v>
      </c>
      <c r="C1478" s="13" t="s">
        <v>652</v>
      </c>
      <c r="D1478" s="13" t="str">
        <f t="shared" si="22"/>
        <v>Error?</v>
      </c>
    </row>
    <row r="1479" spans="1:4" x14ac:dyDescent="0.2">
      <c r="A1479" s="54">
        <v>1418</v>
      </c>
      <c r="B1479" s="1221">
        <f>'Expenditures 15-22'!K230</f>
        <v>29172</v>
      </c>
      <c r="C1479" s="13" t="s">
        <v>652</v>
      </c>
      <c r="D1479" s="13" t="str">
        <f t="shared" si="22"/>
        <v>Error?</v>
      </c>
    </row>
    <row r="1480" spans="1:4" x14ac:dyDescent="0.2">
      <c r="A1480" s="54">
        <v>1419</v>
      </c>
      <c r="B1480" s="1221">
        <f>'Expenditures 15-22'!K231</f>
        <v>2765</v>
      </c>
      <c r="C1480" s="13" t="s">
        <v>652</v>
      </c>
      <c r="D1480" s="13" t="str">
        <f t="shared" si="22"/>
        <v>Error?</v>
      </c>
    </row>
    <row r="1481" spans="1:4" x14ac:dyDescent="0.2">
      <c r="A1481" s="54">
        <v>1420</v>
      </c>
      <c r="B1481" s="1221">
        <f>'Expenditures 15-22'!K232</f>
        <v>269014</v>
      </c>
      <c r="C1481" s="13" t="s">
        <v>652</v>
      </c>
      <c r="D1481" s="13" t="str">
        <f t="shared" si="22"/>
        <v>Error?</v>
      </c>
    </row>
    <row r="1482" spans="1:4" x14ac:dyDescent="0.2">
      <c r="A1482" s="54">
        <v>1421</v>
      </c>
      <c r="B1482" s="1221">
        <f>'Expenditures 15-22'!K234</f>
        <v>80215</v>
      </c>
      <c r="C1482" s="13" t="s">
        <v>652</v>
      </c>
      <c r="D1482" s="13" t="str">
        <f t="shared" si="22"/>
        <v>Error?</v>
      </c>
    </row>
    <row r="1483" spans="1:4" x14ac:dyDescent="0.2">
      <c r="A1483" s="54">
        <v>1422</v>
      </c>
      <c r="B1483" s="1221">
        <f>'Expenditures 15-22'!K235</f>
        <v>19307</v>
      </c>
      <c r="C1483" s="13" t="s">
        <v>652</v>
      </c>
      <c r="D1483" s="13" t="str">
        <f t="shared" si="22"/>
        <v>Error?</v>
      </c>
    </row>
    <row r="1484" spans="1:4" x14ac:dyDescent="0.2">
      <c r="A1484" s="54">
        <v>1423</v>
      </c>
      <c r="B1484" s="1221">
        <f>'Expenditures 15-22'!K236</f>
        <v>9410</v>
      </c>
      <c r="C1484" s="13" t="s">
        <v>652</v>
      </c>
      <c r="D1484" s="13" t="str">
        <f t="shared" si="22"/>
        <v>Error?</v>
      </c>
    </row>
    <row r="1485" spans="1:4" x14ac:dyDescent="0.2">
      <c r="A1485" s="54">
        <v>1424</v>
      </c>
      <c r="B1485" s="1221">
        <f>'Expenditures 15-22'!K237</f>
        <v>108932</v>
      </c>
      <c r="C1485" s="13" t="s">
        <v>652</v>
      </c>
      <c r="D1485" s="13" t="str">
        <f t="shared" si="22"/>
        <v>Error?</v>
      </c>
    </row>
    <row r="1486" spans="1:4" x14ac:dyDescent="0.2">
      <c r="A1486" s="54">
        <v>1425</v>
      </c>
      <c r="B1486" s="1221">
        <f>'Expenditures 15-22'!K239</f>
        <v>20849</v>
      </c>
      <c r="C1486" s="13" t="s">
        <v>652</v>
      </c>
      <c r="D1486" s="13" t="str">
        <f t="shared" si="22"/>
        <v>Error?</v>
      </c>
    </row>
    <row r="1487" spans="1:4" x14ac:dyDescent="0.2">
      <c r="A1487" s="54">
        <v>1426</v>
      </c>
      <c r="B1487" s="1221">
        <f>'Expenditures 15-22'!K240</f>
        <v>12246</v>
      </c>
      <c r="C1487" s="13" t="s">
        <v>652</v>
      </c>
      <c r="D1487" s="13" t="str">
        <f t="shared" si="22"/>
        <v>Error?</v>
      </c>
    </row>
    <row r="1488" spans="1:4" x14ac:dyDescent="0.2">
      <c r="A1488" s="54">
        <v>1427</v>
      </c>
      <c r="B1488" s="1221">
        <f>'Expenditures 15-22'!K251</f>
        <v>77298</v>
      </c>
      <c r="C1488" s="13" t="s">
        <v>652</v>
      </c>
      <c r="D1488" s="13" t="str">
        <f t="shared" si="22"/>
        <v>Error?</v>
      </c>
    </row>
    <row r="1489" spans="1:4" x14ac:dyDescent="0.2">
      <c r="A1489" s="54">
        <v>1428</v>
      </c>
      <c r="B1489" s="1221">
        <f>'Expenditures 15-22'!K253</f>
        <v>658113</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658113</v>
      </c>
      <c r="C1491" s="13" t="s">
        <v>652</v>
      </c>
      <c r="D1491" s="13" t="str">
        <f t="shared" si="22"/>
        <v>Error?</v>
      </c>
    </row>
    <row r="1492" spans="1:4" x14ac:dyDescent="0.2">
      <c r="A1492" s="54">
        <v>1431</v>
      </c>
      <c r="B1492" s="1221">
        <f>'Expenditures 15-22'!K257</f>
        <v>25343</v>
      </c>
      <c r="C1492" s="13" t="s">
        <v>652</v>
      </c>
      <c r="D1492" s="13" t="str">
        <f t="shared" si="22"/>
        <v>Error?</v>
      </c>
    </row>
    <row r="1493" spans="1:4" x14ac:dyDescent="0.2">
      <c r="A1493" s="54">
        <v>1432</v>
      </c>
      <c r="B1493" s="1221">
        <f>'Expenditures 15-22'!K258</f>
        <v>357164</v>
      </c>
      <c r="C1493" s="13" t="s">
        <v>652</v>
      </c>
      <c r="D1493" s="13" t="str">
        <f t="shared" si="22"/>
        <v>Error?</v>
      </c>
    </row>
    <row r="1494" spans="1:4" x14ac:dyDescent="0.2">
      <c r="A1494" s="54">
        <v>1433</v>
      </c>
      <c r="B1494" s="1221">
        <f>'Expenditures 15-22'!K259</f>
        <v>15882</v>
      </c>
      <c r="C1494" s="13" t="s">
        <v>652</v>
      </c>
      <c r="D1494" s="13" t="str">
        <f t="shared" si="22"/>
        <v>Error?</v>
      </c>
    </row>
    <row r="1495" spans="1:4" x14ac:dyDescent="0.2">
      <c r="A1495" s="54">
        <v>1434</v>
      </c>
      <c r="B1495" s="1221">
        <f>'Expenditures 15-22'!K260</f>
        <v>1225122</v>
      </c>
      <c r="C1495" s="13" t="s">
        <v>652</v>
      </c>
      <c r="D1495" s="13" t="str">
        <f t="shared" si="22"/>
        <v>Error?</v>
      </c>
    </row>
    <row r="1496" spans="1:4" x14ac:dyDescent="0.2">
      <c r="A1496" s="54">
        <v>1435</v>
      </c>
      <c r="B1496" s="1221">
        <f>'Expenditures 15-22'!K261</f>
        <v>1219509</v>
      </c>
      <c r="C1496" s="13" t="s">
        <v>652</v>
      </c>
      <c r="D1496" s="13" t="str">
        <f t="shared" si="22"/>
        <v>Error?</v>
      </c>
    </row>
    <row r="1497" spans="1:4" x14ac:dyDescent="0.2">
      <c r="A1497" s="54">
        <v>1436</v>
      </c>
      <c r="B1497" s="1221">
        <f>'Expenditures 15-22'!K262</f>
        <v>614</v>
      </c>
      <c r="C1497" s="13" t="s">
        <v>652</v>
      </c>
      <c r="D1497" s="13" t="str">
        <f t="shared" si="22"/>
        <v>Error?</v>
      </c>
    </row>
    <row r="1498" spans="1:4" x14ac:dyDescent="0.2">
      <c r="A1498" s="54">
        <v>1437</v>
      </c>
      <c r="B1498" s="1221">
        <f>'Expenditures 15-22'!K263</f>
        <v>27148</v>
      </c>
      <c r="C1498" s="13" t="s">
        <v>652</v>
      </c>
      <c r="D1498" s="13" t="str">
        <f t="shared" si="22"/>
        <v>Error?</v>
      </c>
    </row>
    <row r="1499" spans="1:4" x14ac:dyDescent="0.2">
      <c r="A1499" s="82">
        <v>1438</v>
      </c>
      <c r="D1499" s="13" t="str">
        <f t="shared" si="22"/>
        <v>OK</v>
      </c>
    </row>
    <row r="1500" spans="1:4" x14ac:dyDescent="0.2">
      <c r="A1500" s="54">
        <v>1439</v>
      </c>
      <c r="B1500" s="1221">
        <f>'Expenditures 15-22'!K264</f>
        <v>2870782</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86178</v>
      </c>
      <c r="C1503" s="13" t="s">
        <v>652</v>
      </c>
      <c r="D1503" s="13" t="str">
        <f t="shared" si="22"/>
        <v>Error?</v>
      </c>
    </row>
    <row r="1504" spans="1:4" x14ac:dyDescent="0.2">
      <c r="A1504" s="54">
        <v>1443</v>
      </c>
      <c r="B1504" s="1221">
        <f>'Expenditures 15-22'!K269</f>
        <v>103374</v>
      </c>
      <c r="C1504" s="13" t="s">
        <v>652</v>
      </c>
      <c r="D1504" s="13" t="str">
        <f t="shared" si="22"/>
        <v>Error?</v>
      </c>
    </row>
    <row r="1505" spans="1:4" x14ac:dyDescent="0.2">
      <c r="A1505" s="82">
        <v>1444</v>
      </c>
      <c r="D1505" s="13" t="str">
        <f t="shared" si="22"/>
        <v>OK</v>
      </c>
    </row>
    <row r="1506" spans="1:4" x14ac:dyDescent="0.2">
      <c r="A1506" s="54">
        <v>1445</v>
      </c>
      <c r="B1506" s="1221">
        <f>'Expenditures 15-22'!K270</f>
        <v>356156</v>
      </c>
      <c r="C1506" s="13" t="s">
        <v>652</v>
      </c>
      <c r="D1506" s="13" t="str">
        <f t="shared" si="22"/>
        <v>Error?</v>
      </c>
    </row>
    <row r="1507" spans="1:4" x14ac:dyDescent="0.2">
      <c r="A1507" s="82">
        <v>1446</v>
      </c>
      <c r="D1507" s="13" t="str">
        <f t="shared" si="22"/>
        <v>OK</v>
      </c>
    </row>
    <row r="1508" spans="1:4" x14ac:dyDescent="0.2">
      <c r="A1508" s="54">
        <v>1447</v>
      </c>
      <c r="B1508" s="1221">
        <f>'Expenditures 15-22'!K271</f>
        <v>545708</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4529847</v>
      </c>
      <c r="C1510" s="13" t="s">
        <v>652</v>
      </c>
      <c r="D1510" s="13" t="str">
        <f t="shared" si="22"/>
        <v>Error?</v>
      </c>
    </row>
    <row r="1511" spans="1:4" x14ac:dyDescent="0.2">
      <c r="A1511" s="54">
        <v>1450</v>
      </c>
      <c r="B1511" s="1221">
        <f>'Expenditures 15-22'!K274</f>
        <v>2723</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7035082</v>
      </c>
      <c r="C1517" s="13" t="s">
        <v>652</v>
      </c>
      <c r="D1517" s="13" t="str">
        <f t="shared" si="22"/>
        <v>Error?</v>
      </c>
    </row>
    <row r="1518" spans="1:4" x14ac:dyDescent="0.2">
      <c r="A1518" s="54">
        <v>1457</v>
      </c>
      <c r="B1518" s="1221">
        <f>'Expenditures 15-22'!K289</f>
        <v>256035</v>
      </c>
      <c r="C1518" s="13" t="s">
        <v>652</v>
      </c>
      <c r="D1518" s="13" t="str">
        <f t="shared" si="22"/>
        <v>Error?</v>
      </c>
    </row>
    <row r="1519" spans="1:4" x14ac:dyDescent="0.2">
      <c r="A1519" s="54">
        <v>1458</v>
      </c>
      <c r="B1519" s="1221">
        <f>'Expenditures 15-22'!C294</f>
        <v>874655</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874655</v>
      </c>
      <c r="C1523" s="13" t="s">
        <v>652</v>
      </c>
      <c r="D1523" s="13" t="str">
        <f t="shared" si="22"/>
        <v>Error?</v>
      </c>
    </row>
    <row r="1524" spans="1:4" x14ac:dyDescent="0.2">
      <c r="A1524" s="54">
        <v>1463</v>
      </c>
      <c r="B1524" s="1221">
        <f>'Expenditures 15-22'!C305</f>
        <v>874655</v>
      </c>
      <c r="C1524" s="13" t="s">
        <v>652</v>
      </c>
      <c r="D1524" s="13" t="str">
        <f t="shared" si="22"/>
        <v>Error?</v>
      </c>
    </row>
    <row r="1525" spans="1:4" x14ac:dyDescent="0.2">
      <c r="A1525" s="54">
        <v>1464</v>
      </c>
      <c r="B1525" s="1221">
        <f>'Expenditures 15-22'!D294</f>
        <v>27212</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27212</v>
      </c>
      <c r="C1529" s="13" t="s">
        <v>652</v>
      </c>
      <c r="D1529" s="13" t="str">
        <f t="shared" si="22"/>
        <v>Error?</v>
      </c>
    </row>
    <row r="1530" spans="1:4" x14ac:dyDescent="0.2">
      <c r="A1530" s="54">
        <v>1469</v>
      </c>
      <c r="B1530" s="1221">
        <f>'Expenditures 15-22'!D305</f>
        <v>27212</v>
      </c>
      <c r="C1530" s="13" t="s">
        <v>652</v>
      </c>
      <c r="D1530" s="13" t="str">
        <f t="shared" si="22"/>
        <v>Error?</v>
      </c>
    </row>
    <row r="1531" spans="1:4" x14ac:dyDescent="0.2">
      <c r="A1531" s="54">
        <v>1470</v>
      </c>
      <c r="B1531" s="1221">
        <f>'Expenditures 15-22'!E294</f>
        <v>154353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154353</v>
      </c>
      <c r="C1535" s="13" t="s">
        <v>652</v>
      </c>
      <c r="D1535" s="13" t="str">
        <f t="shared" ref="D1535:D1598" si="23">IF(ISBLANK(B1535),"OK",IF(A1535-B1535=0,"OK","Error?"))</f>
        <v>Error?</v>
      </c>
    </row>
    <row r="1536" spans="1:4" x14ac:dyDescent="0.2">
      <c r="A1536" s="54">
        <v>1475</v>
      </c>
      <c r="B1536" s="1221">
        <f>'Expenditures 15-22'!E305</f>
        <v>154353</v>
      </c>
      <c r="C1536" s="13" t="s">
        <v>652</v>
      </c>
      <c r="D1536" s="13" t="str">
        <f t="shared" si="23"/>
        <v>Error?</v>
      </c>
    </row>
    <row r="1537" spans="1:4" x14ac:dyDescent="0.2">
      <c r="A1537" s="54">
        <v>1476</v>
      </c>
      <c r="B1537" s="1221">
        <f>'Expenditures 15-22'!F294</f>
        <v>1841522</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1841522</v>
      </c>
      <c r="C1541" s="13" t="s">
        <v>652</v>
      </c>
      <c r="D1541" s="13" t="str">
        <f t="shared" si="23"/>
        <v>Error?</v>
      </c>
    </row>
    <row r="1542" spans="1:4" x14ac:dyDescent="0.2">
      <c r="A1542" s="54">
        <v>1481</v>
      </c>
      <c r="B1542" s="1221">
        <f>'Expenditures 15-22'!F305</f>
        <v>1841522</v>
      </c>
      <c r="C1542" s="13" t="s">
        <v>652</v>
      </c>
      <c r="D1542" s="13" t="str">
        <f t="shared" si="23"/>
        <v>Error?</v>
      </c>
    </row>
    <row r="1543" spans="1:4" x14ac:dyDescent="0.2">
      <c r="A1543" s="54">
        <v>1482</v>
      </c>
      <c r="B1543" s="1221">
        <f>'Expenditures 15-22'!G294</f>
        <v>13876120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13876120</v>
      </c>
      <c r="C1547" s="13" t="s">
        <v>652</v>
      </c>
      <c r="D1547" s="13" t="str">
        <f t="shared" si="23"/>
        <v>Error?</v>
      </c>
    </row>
    <row r="1548" spans="1:4" x14ac:dyDescent="0.2">
      <c r="A1548" s="54">
        <v>1487</v>
      </c>
      <c r="B1548" s="1221">
        <f>'Expenditures 15-22'!G305</f>
        <v>13876120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18000998</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18000998</v>
      </c>
      <c r="C1559" s="13" t="s">
        <v>652</v>
      </c>
      <c r="D1559" s="13" t="str">
        <f t="shared" si="23"/>
        <v>Error?</v>
      </c>
    </row>
    <row r="1560" spans="1:4" x14ac:dyDescent="0.2">
      <c r="A1560" s="54">
        <v>1499</v>
      </c>
      <c r="B1560" s="1221">
        <f>'Expenditures 15-22'!K305</f>
        <v>18000998</v>
      </c>
      <c r="C1560" s="13" t="s">
        <v>652</v>
      </c>
      <c r="D1560" s="13" t="str">
        <f t="shared" si="23"/>
        <v>Error?</v>
      </c>
    </row>
    <row r="1561" spans="1:4" x14ac:dyDescent="0.2">
      <c r="A1561" s="54">
        <v>1500</v>
      </c>
      <c r="B1561" s="1221">
        <f>'Expenditures 15-22'!K306</f>
        <v>-17957149</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33140625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33762304</v>
      </c>
      <c r="C1630" s="13" t="s">
        <v>652</v>
      </c>
      <c r="D1630" s="13" t="str">
        <f t="shared" si="24"/>
        <v>Error?</v>
      </c>
    </row>
    <row r="1631" spans="1:4" x14ac:dyDescent="0.2">
      <c r="A1631" s="54">
        <v>1570</v>
      </c>
      <c r="B1631" s="1221">
        <f>'Acct Summary 7-8'!D79</f>
        <v>4763688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4266031</v>
      </c>
      <c r="C1644" s="13" t="s">
        <v>652</v>
      </c>
      <c r="D1644" s="13" t="str">
        <f t="shared" si="24"/>
        <v>Error?</v>
      </c>
    </row>
    <row r="1645" spans="1:4" x14ac:dyDescent="0.2">
      <c r="A1645" s="54">
        <v>1584</v>
      </c>
      <c r="B1645" s="1221">
        <f>'Acct Summary 7-8'!E79</f>
        <v>13270401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14825836</v>
      </c>
      <c r="C1658" s="13" t="s">
        <v>652</v>
      </c>
      <c r="D1658" s="13" t="str">
        <f t="shared" si="24"/>
        <v>Error?</v>
      </c>
    </row>
    <row r="1659" spans="1:4" x14ac:dyDescent="0.2">
      <c r="A1659" s="54">
        <v>1598</v>
      </c>
      <c r="B1659" s="1221">
        <f>'Acct Summary 7-8'!F79</f>
        <v>1227407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1324353</v>
      </c>
      <c r="C1672" s="13" t="s">
        <v>652</v>
      </c>
      <c r="D1672" s="13" t="str">
        <f t="shared" si="25"/>
        <v>Error?</v>
      </c>
    </row>
    <row r="1673" spans="1:4" x14ac:dyDescent="0.2">
      <c r="A1673" s="54">
        <v>1612</v>
      </c>
      <c r="B1673" s="1221">
        <f>'Acct Summary 7-8'!G79</f>
        <v>2132730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2388765</v>
      </c>
      <c r="C1686" s="13" t="s">
        <v>652</v>
      </c>
      <c r="D1686" s="13" t="str">
        <f t="shared" si="25"/>
        <v>Error?</v>
      </c>
    </row>
    <row r="1687" spans="1:4" x14ac:dyDescent="0.2">
      <c r="A1687" s="54">
        <v>1626</v>
      </c>
      <c r="B1687" s="1221">
        <f>'Acct Summary 7-8'!H79</f>
        <v>-5777100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5709341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88568887</v>
      </c>
      <c r="C1744" s="13" t="s">
        <v>652</v>
      </c>
      <c r="D1744" s="13" t="str">
        <f t="shared" si="26"/>
        <v>Error?</v>
      </c>
    </row>
    <row r="1745" spans="1:5" x14ac:dyDescent="0.2">
      <c r="A1745" s="54">
        <v>1684</v>
      </c>
      <c r="B1745" s="1221">
        <f>'Tax Sched 24'!B5</f>
        <v>16325835</v>
      </c>
      <c r="C1745" s="13" t="s">
        <v>652</v>
      </c>
      <c r="D1745" s="13" t="str">
        <f t="shared" si="26"/>
        <v>Error?</v>
      </c>
    </row>
    <row r="1746" spans="1:5" x14ac:dyDescent="0.2">
      <c r="A1746" s="54">
        <v>1685</v>
      </c>
      <c r="B1746" s="1221">
        <f>'Tax Sched 24'!B6</f>
        <v>28467343</v>
      </c>
      <c r="C1746" s="13" t="s">
        <v>652</v>
      </c>
      <c r="D1746" s="13" t="str">
        <f t="shared" si="26"/>
        <v>Error?</v>
      </c>
    </row>
    <row r="1747" spans="1:5" x14ac:dyDescent="0.2">
      <c r="A1747" s="54">
        <v>1686</v>
      </c>
      <c r="B1747" s="1221">
        <f>'Tax Sched 24'!B7</f>
        <v>5774818</v>
      </c>
      <c r="C1747" s="13" t="s">
        <v>652</v>
      </c>
      <c r="D1747" s="13" t="str">
        <f t="shared" si="26"/>
        <v>Error?</v>
      </c>
    </row>
    <row r="1748" spans="1:5" x14ac:dyDescent="0.2">
      <c r="A1748" s="54">
        <v>1687</v>
      </c>
      <c r="B1748" s="1221">
        <f>'Tax Sched 24'!B8</f>
        <v>2551398</v>
      </c>
      <c r="C1748" s="13" t="s">
        <v>652</v>
      </c>
      <c r="D1748" s="13" t="str">
        <f t="shared" si="26"/>
        <v>Error?</v>
      </c>
    </row>
    <row r="1749" spans="1:5" x14ac:dyDescent="0.2">
      <c r="A1749" s="54">
        <v>1688</v>
      </c>
      <c r="B1749" s="1221">
        <f>'Tax Sched 24'!B10</f>
        <v>509635</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1268698</v>
      </c>
      <c r="C1752" s="13" t="s">
        <v>652</v>
      </c>
      <c r="D1752" s="13" t="str">
        <f t="shared" si="26"/>
        <v>Error?</v>
      </c>
    </row>
    <row r="1753" spans="1:5" x14ac:dyDescent="0.2">
      <c r="A1753" s="54">
        <v>1692</v>
      </c>
      <c r="B1753" s="1221">
        <f>'Tax Sched 24'!B12</f>
        <v>465913</v>
      </c>
      <c r="C1753" s="13" t="s">
        <v>652</v>
      </c>
      <c r="D1753" s="13" t="str">
        <f t="shared" si="26"/>
        <v>Error?</v>
      </c>
    </row>
    <row r="1754" spans="1:5" x14ac:dyDescent="0.2">
      <c r="A1754" s="54">
        <v>1693</v>
      </c>
      <c r="B1754" s="1221">
        <f>'Tax Sched 24'!B14</f>
        <v>17359568</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164831446</v>
      </c>
      <c r="C1759" s="13" t="s">
        <v>652</v>
      </c>
      <c r="D1759" s="13" t="str">
        <f t="shared" si="26"/>
        <v>Error?</v>
      </c>
    </row>
    <row r="1760" spans="1:5" x14ac:dyDescent="0.2">
      <c r="A1760" s="54">
        <v>1699</v>
      </c>
      <c r="B1760" s="1221">
        <f>'Tax Sched 24'!D4</f>
        <v>43080679</v>
      </c>
      <c r="C1760" s="13" t="s">
        <v>652</v>
      </c>
      <c r="D1760" s="13" t="str">
        <f t="shared" si="26"/>
        <v>Error?</v>
      </c>
    </row>
    <row r="1761" spans="1:5" x14ac:dyDescent="0.2">
      <c r="A1761" s="54">
        <v>1700</v>
      </c>
      <c r="B1761" s="1221">
        <f>'Tax Sched 24'!D5</f>
        <v>8074980</v>
      </c>
      <c r="C1761" s="13" t="s">
        <v>652</v>
      </c>
      <c r="D1761" s="13" t="str">
        <f t="shared" si="26"/>
        <v>Error?</v>
      </c>
    </row>
    <row r="1762" spans="1:5" s="79" customFormat="1" x14ac:dyDescent="0.2">
      <c r="A1762" s="54">
        <v>1701</v>
      </c>
      <c r="B1762" s="1221">
        <f>'Tax Sched 24'!D6</f>
        <v>13641159</v>
      </c>
      <c r="C1762" s="13" t="s">
        <v>652</v>
      </c>
      <c r="D1762" s="13" t="str">
        <f t="shared" si="26"/>
        <v>Error?</v>
      </c>
      <c r="E1762" s="80"/>
    </row>
    <row r="1763" spans="1:5" x14ac:dyDescent="0.2">
      <c r="A1763" s="54">
        <v>1702</v>
      </c>
      <c r="B1763" s="1221">
        <f>'Tax Sched 24'!D7</f>
        <v>2894328</v>
      </c>
      <c r="C1763" s="13" t="s">
        <v>652</v>
      </c>
      <c r="D1763" s="13" t="str">
        <f t="shared" si="26"/>
        <v>Error?</v>
      </c>
    </row>
    <row r="1764" spans="1:5" x14ac:dyDescent="0.2">
      <c r="A1764" s="54">
        <v>1703</v>
      </c>
      <c r="B1764" s="1221">
        <f>'Tax Sched 24'!D8</f>
        <v>1245926</v>
      </c>
      <c r="C1764" s="13" t="s">
        <v>652</v>
      </c>
      <c r="D1764" s="13" t="str">
        <f t="shared" si="26"/>
        <v>Error?</v>
      </c>
    </row>
    <row r="1765" spans="1:5" x14ac:dyDescent="0.2">
      <c r="A1765" s="54">
        <v>1704</v>
      </c>
      <c r="B1765" s="1221">
        <f>'Tax Sched 24'!D10</f>
        <v>509635</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595975</v>
      </c>
      <c r="C1768" s="13" t="s">
        <v>652</v>
      </c>
      <c r="D1768" s="13" t="str">
        <f t="shared" si="26"/>
        <v>Error?</v>
      </c>
    </row>
    <row r="1769" spans="1:5" x14ac:dyDescent="0.2">
      <c r="A1769" s="54">
        <v>1708</v>
      </c>
      <c r="B1769" s="1221">
        <f>'Tax Sched 24'!D12</f>
        <v>465913</v>
      </c>
      <c r="C1769" s="13" t="s">
        <v>652</v>
      </c>
      <c r="D1769" s="13" t="str">
        <f t="shared" si="26"/>
        <v>Error?</v>
      </c>
    </row>
    <row r="1770" spans="1:5" x14ac:dyDescent="0.2">
      <c r="A1770" s="54">
        <v>1709</v>
      </c>
      <c r="B1770" s="1221">
        <f>'Tax Sched 24'!D14</f>
        <v>8426852</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81173895</v>
      </c>
      <c r="C1775" s="13" t="s">
        <v>652</v>
      </c>
      <c r="D1775" s="13" t="str">
        <f t="shared" si="26"/>
        <v>Error?</v>
      </c>
    </row>
    <row r="1776" spans="1:5" x14ac:dyDescent="0.2">
      <c r="A1776" s="54">
        <v>1715</v>
      </c>
      <c r="B1776" s="1221">
        <f>'Tax Sched 24'!C4</f>
        <v>45488208</v>
      </c>
      <c r="D1776" s="13" t="str">
        <f t="shared" si="26"/>
        <v>Error?</v>
      </c>
    </row>
    <row r="1777" spans="1:4" x14ac:dyDescent="0.2">
      <c r="A1777" s="54">
        <v>1716</v>
      </c>
      <c r="B1777" s="1221">
        <f>'Tax Sched 24'!C5</f>
        <v>8250855</v>
      </c>
      <c r="D1777" s="13" t="str">
        <f t="shared" si="26"/>
        <v>Error?</v>
      </c>
    </row>
    <row r="1778" spans="1:4" x14ac:dyDescent="0.2">
      <c r="A1778" s="54">
        <v>1717</v>
      </c>
      <c r="B1778" s="1221">
        <f>'Tax Sched 24'!C6</f>
        <v>14826184</v>
      </c>
      <c r="D1778" s="13" t="str">
        <f t="shared" si="26"/>
        <v>Error?</v>
      </c>
    </row>
    <row r="1779" spans="1:4" x14ac:dyDescent="0.2">
      <c r="A1779" s="54">
        <v>1718</v>
      </c>
      <c r="B1779" s="1221">
        <f>'Tax Sched 24'!C7</f>
        <v>2880490</v>
      </c>
      <c r="D1779" s="13" t="str">
        <f t="shared" si="26"/>
        <v>Error?</v>
      </c>
    </row>
    <row r="1780" spans="1:4" x14ac:dyDescent="0.2">
      <c r="A1780" s="54">
        <v>1719</v>
      </c>
      <c r="B1780" s="1221">
        <f>'Tax Sched 24'!C8</f>
        <v>1305472</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672723</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8932716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83657551</v>
      </c>
      <c r="C1791" s="13" t="s">
        <v>652</v>
      </c>
      <c r="D1791" s="13" t="str">
        <f t="shared" ref="D1791:D1854" si="27">IF(ISBLANK(B1791),"OK",IF(A1791-B1791=0,"OK","Error?"))</f>
        <v>Error?</v>
      </c>
    </row>
    <row r="1792" spans="1:4" x14ac:dyDescent="0.2">
      <c r="A1792" s="54">
        <v>1731</v>
      </c>
      <c r="B1792" s="1221">
        <f>'Tax Sched 24'!F4</f>
        <v>46357170</v>
      </c>
      <c r="C1792" s="13" t="s">
        <v>652</v>
      </c>
      <c r="D1792" s="13" t="str">
        <f t="shared" si="27"/>
        <v>Error?</v>
      </c>
    </row>
    <row r="1793" spans="1:4" x14ac:dyDescent="0.2">
      <c r="A1793" s="54">
        <v>1732</v>
      </c>
      <c r="B1793" s="1221">
        <f>'Tax Sched 24'!F5</f>
        <v>8408472</v>
      </c>
      <c r="C1793" s="13" t="s">
        <v>652</v>
      </c>
      <c r="D1793" s="13" t="str">
        <f t="shared" si="27"/>
        <v>Error?</v>
      </c>
    </row>
    <row r="1794" spans="1:4" x14ac:dyDescent="0.2">
      <c r="A1794" s="54">
        <v>1733</v>
      </c>
      <c r="B1794" s="1221">
        <f>'Tax Sched 24'!F6</f>
        <v>15109409</v>
      </c>
      <c r="C1794" s="13" t="s">
        <v>652</v>
      </c>
      <c r="D1794" s="13" t="str">
        <f t="shared" si="27"/>
        <v>Error?</v>
      </c>
    </row>
    <row r="1795" spans="1:4" x14ac:dyDescent="0.2">
      <c r="A1795" s="54">
        <v>1734</v>
      </c>
      <c r="B1795" s="1221">
        <f>'Tax Sched 24'!F7</f>
        <v>2935515</v>
      </c>
      <c r="C1795" s="13" t="s">
        <v>652</v>
      </c>
      <c r="D1795" s="13" t="str">
        <f t="shared" si="27"/>
        <v>Error?</v>
      </c>
    </row>
    <row r="1796" spans="1:4" x14ac:dyDescent="0.2">
      <c r="A1796" s="54">
        <v>1735</v>
      </c>
      <c r="B1796" s="1221">
        <f>'Tax Sched 24'!F8</f>
        <v>1330410</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685575</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9103357</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91845378</v>
      </c>
      <c r="D1808" s="13" t="str">
        <f t="shared" si="27"/>
        <v>Error?</v>
      </c>
    </row>
    <row r="1809" spans="1:4" x14ac:dyDescent="0.2">
      <c r="A1809" s="54">
        <v>1748</v>
      </c>
      <c r="B1809" s="1221">
        <f>'Tax Sched 24'!E5</f>
        <v>16659327</v>
      </c>
      <c r="D1809" s="13" t="str">
        <f t="shared" si="27"/>
        <v>Error?</v>
      </c>
    </row>
    <row r="1810" spans="1:4" x14ac:dyDescent="0.2">
      <c r="A1810" s="54">
        <v>1749</v>
      </c>
      <c r="B1810" s="1221">
        <f>'Tax Sched 24'!E6</f>
        <v>29935593</v>
      </c>
      <c r="D1810" s="13" t="str">
        <f t="shared" si="27"/>
        <v>Error?</v>
      </c>
    </row>
    <row r="1811" spans="1:4" x14ac:dyDescent="0.2">
      <c r="A1811" s="54">
        <v>1750</v>
      </c>
      <c r="B1811" s="1221">
        <f>'Tax Sched 24'!E7</f>
        <v>5816005</v>
      </c>
      <c r="D1811" s="13" t="str">
        <f t="shared" si="27"/>
        <v>Error?</v>
      </c>
    </row>
    <row r="1812" spans="1:4" x14ac:dyDescent="0.2">
      <c r="A1812" s="54">
        <v>1751</v>
      </c>
      <c r="B1812" s="1221">
        <f>'Tax Sched 24'!E8</f>
        <v>2635882</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1358298</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18036073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168913213</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299395100</v>
      </c>
      <c r="C1939" s="13" t="s">
        <v>652</v>
      </c>
      <c r="D1939" s="13" t="str">
        <f t="shared" si="29"/>
        <v>Error?</v>
      </c>
    </row>
    <row r="1940" spans="1:5" x14ac:dyDescent="0.2">
      <c r="A1940" s="54">
        <v>1879</v>
      </c>
      <c r="B1940" s="1221">
        <f>'Short-Term Long-Term Debt 25'!F49</f>
        <v>28690520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17359568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17359568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17359568</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17041154</v>
      </c>
      <c r="D2008" s="13" t="str">
        <f t="shared" si="30"/>
        <v>Error?</v>
      </c>
    </row>
    <row r="2009" spans="1:4" x14ac:dyDescent="0.2">
      <c r="A2009" s="54">
        <v>1948</v>
      </c>
      <c r="B2009" s="1221">
        <f>'Cap Outlay Deprec 27'!C8</f>
        <v>364506667</v>
      </c>
      <c r="D2009" s="13" t="str">
        <f t="shared" si="30"/>
        <v>Error?</v>
      </c>
    </row>
    <row r="2010" spans="1:4" x14ac:dyDescent="0.2">
      <c r="A2010" s="54">
        <v>1949</v>
      </c>
      <c r="B2010" s="1221">
        <f>'Cap Outlay Deprec 27'!C10</f>
        <v>13803601</v>
      </c>
      <c r="D2010" s="13" t="str">
        <f t="shared" si="30"/>
        <v>Error?</v>
      </c>
    </row>
    <row r="2011" spans="1:4" x14ac:dyDescent="0.2">
      <c r="A2011" s="54">
        <v>1950</v>
      </c>
      <c r="B2011" s="1221">
        <f>'Cap Outlay Deprec 27'!C12</f>
        <v>17473532</v>
      </c>
      <c r="D2011" s="13" t="str">
        <f t="shared" si="30"/>
        <v>Error?</v>
      </c>
    </row>
    <row r="2012" spans="1:4" x14ac:dyDescent="0.2">
      <c r="A2012" s="54">
        <v>1951</v>
      </c>
      <c r="B2012" s="1221">
        <f>'Cap Outlay Deprec 27'!C13</f>
        <v>2310021</v>
      </c>
      <c r="D2012" s="13" t="str">
        <f t="shared" si="30"/>
        <v>Error?</v>
      </c>
    </row>
    <row r="2013" spans="1:4" x14ac:dyDescent="0.2">
      <c r="A2013" s="54">
        <v>1952</v>
      </c>
      <c r="B2013" s="1221">
        <f>'Cap Outlay Deprec 27'!C16</f>
        <v>422221822</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7162843</v>
      </c>
      <c r="D2015" s="13" t="str">
        <f t="shared" si="30"/>
        <v>Error?</v>
      </c>
    </row>
    <row r="2016" spans="1:4" x14ac:dyDescent="0.2">
      <c r="A2016" s="54">
        <v>1955</v>
      </c>
      <c r="B2016" s="1221">
        <f>'Cap Outlay Deprec 27'!D10</f>
        <v>2709125</v>
      </c>
      <c r="D2016" s="13" t="str">
        <f t="shared" si="30"/>
        <v>Error?</v>
      </c>
    </row>
    <row r="2017" spans="1:4" x14ac:dyDescent="0.2">
      <c r="A2017" s="54">
        <v>1956</v>
      </c>
      <c r="B2017" s="1221">
        <f>'Cap Outlay Deprec 27'!D12</f>
        <v>5897639</v>
      </c>
      <c r="D2017" s="13" t="str">
        <f t="shared" si="30"/>
        <v>Error?</v>
      </c>
    </row>
    <row r="2018" spans="1:4" x14ac:dyDescent="0.2">
      <c r="A2018" s="54">
        <v>1957</v>
      </c>
      <c r="B2018" s="1221">
        <f>'Cap Outlay Deprec 27'!D13</f>
        <v>100707</v>
      </c>
      <c r="D2018" s="13" t="str">
        <f t="shared" si="30"/>
        <v>Error?</v>
      </c>
    </row>
    <row r="2019" spans="1:4" x14ac:dyDescent="0.2">
      <c r="A2019" s="54">
        <v>1958</v>
      </c>
      <c r="B2019" s="1221">
        <f>'Cap Outlay Deprec 27'!D16</f>
        <v>24785114</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119597</v>
      </c>
      <c r="D2023" s="13" t="str">
        <f t="shared" si="30"/>
        <v>Error?</v>
      </c>
    </row>
    <row r="2024" spans="1:4" x14ac:dyDescent="0.2">
      <c r="A2024" s="54">
        <v>1963</v>
      </c>
      <c r="B2024" s="1221">
        <f>'Cap Outlay Deprec 27'!E13</f>
        <v>351151</v>
      </c>
      <c r="D2024" s="13" t="str">
        <f t="shared" si="30"/>
        <v>Error?</v>
      </c>
    </row>
    <row r="2025" spans="1:4" x14ac:dyDescent="0.2">
      <c r="A2025" s="54">
        <v>1964</v>
      </c>
      <c r="B2025" s="1221">
        <f>'Cap Outlay Deprec 27'!E16</f>
        <v>7557595</v>
      </c>
      <c r="C2025" s="13" t="s">
        <v>652</v>
      </c>
      <c r="D2025" s="13" t="str">
        <f t="shared" si="30"/>
        <v>Error?</v>
      </c>
    </row>
    <row r="2026" spans="1:4" x14ac:dyDescent="0.2">
      <c r="A2026" s="54">
        <v>1965</v>
      </c>
      <c r="B2026" s="1221">
        <f>'Cap Outlay Deprec 27'!F5</f>
        <v>17041154</v>
      </c>
      <c r="C2026" s="13" t="s">
        <v>652</v>
      </c>
      <c r="D2026" s="13" t="str">
        <f t="shared" si="30"/>
        <v>Error?</v>
      </c>
    </row>
    <row r="2027" spans="1:4" x14ac:dyDescent="0.2">
      <c r="A2027" s="54">
        <v>1966</v>
      </c>
      <c r="B2027" s="1221">
        <f>'Cap Outlay Deprec 27'!F8</f>
        <v>371669510</v>
      </c>
      <c r="C2027" s="13" t="s">
        <v>652</v>
      </c>
      <c r="D2027" s="13" t="str">
        <f t="shared" si="30"/>
        <v>Error?</v>
      </c>
    </row>
    <row r="2028" spans="1:4" x14ac:dyDescent="0.2">
      <c r="A2028" s="54">
        <v>1967</v>
      </c>
      <c r="B2028" s="1221">
        <f>'Cap Outlay Deprec 27'!F10</f>
        <v>16512726</v>
      </c>
      <c r="C2028" s="13" t="s">
        <v>652</v>
      </c>
      <c r="D2028" s="13" t="str">
        <f t="shared" si="30"/>
        <v>Error?</v>
      </c>
    </row>
    <row r="2029" spans="1:4" x14ac:dyDescent="0.2">
      <c r="A2029" s="54">
        <v>1968</v>
      </c>
      <c r="B2029" s="1221">
        <f>'Cap Outlay Deprec 27'!F12</f>
        <v>23251574</v>
      </c>
      <c r="C2029" s="13" t="s">
        <v>652</v>
      </c>
      <c r="D2029" s="13" t="str">
        <f t="shared" si="30"/>
        <v>Error?</v>
      </c>
    </row>
    <row r="2030" spans="1:4" x14ac:dyDescent="0.2">
      <c r="A2030" s="54">
        <v>1969</v>
      </c>
      <c r="B2030" s="1221">
        <f>'Cap Outlay Deprec 27'!F13</f>
        <v>2059577</v>
      </c>
      <c r="C2030" s="13" t="s">
        <v>652</v>
      </c>
      <c r="D2030" s="13" t="str">
        <f t="shared" si="30"/>
        <v>Error?</v>
      </c>
    </row>
    <row r="2031" spans="1:4" x14ac:dyDescent="0.2">
      <c r="A2031" s="54">
        <v>1970</v>
      </c>
      <c r="B2031" s="1221">
        <f>'Cap Outlay Deprec 27'!F16</f>
        <v>439449341</v>
      </c>
      <c r="C2031" s="13" t="s">
        <v>652</v>
      </c>
      <c r="D2031" s="13" t="str">
        <f t="shared" si="30"/>
        <v>Error?</v>
      </c>
    </row>
    <row r="2032" spans="1:4" x14ac:dyDescent="0.2">
      <c r="A2032" s="82">
        <v>1971</v>
      </c>
      <c r="D2032" s="13" t="str">
        <f t="shared" si="30"/>
        <v>OK</v>
      </c>
    </row>
    <row r="2033" spans="1:4" x14ac:dyDescent="0.2">
      <c r="A2033" s="54">
        <v>1972</v>
      </c>
      <c r="B2033" s="1221">
        <f>'Cap Outlay Deprec 27'!H8</f>
        <v>77065689</v>
      </c>
      <c r="D2033" s="13" t="str">
        <f t="shared" si="30"/>
        <v>Error?</v>
      </c>
    </row>
    <row r="2034" spans="1:4" x14ac:dyDescent="0.2">
      <c r="A2034" s="54">
        <v>1973</v>
      </c>
      <c r="B2034" s="1221">
        <f>'Cap Outlay Deprec 27'!H10</f>
        <v>6213994</v>
      </c>
      <c r="D2034" s="13" t="str">
        <f t="shared" si="30"/>
        <v>Error?</v>
      </c>
    </row>
    <row r="2035" spans="1:4" x14ac:dyDescent="0.2">
      <c r="A2035" s="54">
        <v>1974</v>
      </c>
      <c r="B2035" s="1221">
        <f>'Cap Outlay Deprec 27'!H12</f>
        <v>11954898</v>
      </c>
      <c r="D2035" s="13" t="str">
        <f t="shared" si="30"/>
        <v>Error?</v>
      </c>
    </row>
    <row r="2036" spans="1:4" x14ac:dyDescent="0.2">
      <c r="A2036" s="54">
        <v>1975</v>
      </c>
      <c r="B2036" s="1221">
        <f>'Cap Outlay Deprec 27'!H13</f>
        <v>1874927</v>
      </c>
      <c r="D2036" s="13" t="str">
        <f t="shared" si="30"/>
        <v>Error?</v>
      </c>
    </row>
    <row r="2037" spans="1:4" x14ac:dyDescent="0.2">
      <c r="A2037" s="54">
        <v>1976</v>
      </c>
      <c r="B2037" s="1221">
        <f>'Cap Outlay Deprec 27'!H16</f>
        <v>97109508</v>
      </c>
      <c r="C2037" s="13" t="s">
        <v>652</v>
      </c>
      <c r="D2037" s="13" t="str">
        <f t="shared" si="30"/>
        <v>Error?</v>
      </c>
    </row>
    <row r="2038" spans="1:4" x14ac:dyDescent="0.2">
      <c r="A2038" s="82">
        <v>1977</v>
      </c>
      <c r="D2038" s="13" t="str">
        <f t="shared" si="30"/>
        <v>OK</v>
      </c>
    </row>
    <row r="2039" spans="1:4" x14ac:dyDescent="0.2">
      <c r="A2039" s="54">
        <v>1978</v>
      </c>
      <c r="B2039" s="1221">
        <f>'Cap Outlay Deprec 27'!I8</f>
        <v>5310047</v>
      </c>
      <c r="D2039" s="13" t="str">
        <f t="shared" si="30"/>
        <v>Error?</v>
      </c>
    </row>
    <row r="2040" spans="1:4" x14ac:dyDescent="0.2">
      <c r="A2040" s="54">
        <v>1979</v>
      </c>
      <c r="B2040" s="1221">
        <f>'Cap Outlay Deprec 27'!I10</f>
        <v>551856</v>
      </c>
      <c r="D2040" s="13" t="str">
        <f t="shared" si="30"/>
        <v>Error?</v>
      </c>
    </row>
    <row r="2041" spans="1:4" x14ac:dyDescent="0.2">
      <c r="A2041" s="54">
        <v>1980</v>
      </c>
      <c r="B2041" s="1221">
        <f>'Cap Outlay Deprec 27'!I12</f>
        <v>690020</v>
      </c>
      <c r="D2041" s="13" t="str">
        <f t="shared" si="30"/>
        <v>Error?</v>
      </c>
    </row>
    <row r="2042" spans="1:4" x14ac:dyDescent="0.2">
      <c r="A2042" s="54">
        <v>1981</v>
      </c>
      <c r="B2042" s="1221">
        <f>'Cap Outlay Deprec 27'!I13</f>
        <v>84096</v>
      </c>
      <c r="D2042" s="13" t="str">
        <f t="shared" si="30"/>
        <v>Error?</v>
      </c>
    </row>
    <row r="2043" spans="1:4" x14ac:dyDescent="0.2">
      <c r="A2043" s="54">
        <v>1982</v>
      </c>
      <c r="B2043" s="1221">
        <f>'Cap Outlay Deprec 27'!I16</f>
        <v>6636019</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100314</v>
      </c>
      <c r="D2047" s="13" t="str">
        <f t="shared" ref="D2047:D2110" si="31">IF(ISBLANK(B2047),"OK",IF(A2047-B2047=0,"OK","Error?"))</f>
        <v>Error?</v>
      </c>
    </row>
    <row r="2048" spans="1:4" x14ac:dyDescent="0.2">
      <c r="A2048" s="54">
        <v>1987</v>
      </c>
      <c r="B2048" s="1221">
        <f>'Cap Outlay Deprec 27'!J13</f>
        <v>323762</v>
      </c>
      <c r="D2048" s="13" t="str">
        <f t="shared" si="31"/>
        <v>Error?</v>
      </c>
    </row>
    <row r="2049" spans="1:4" x14ac:dyDescent="0.2">
      <c r="A2049" s="54">
        <v>1988</v>
      </c>
      <c r="B2049" s="1221">
        <f>'Cap Outlay Deprec 27'!J16</f>
        <v>424076</v>
      </c>
      <c r="C2049" s="13" t="s">
        <v>652</v>
      </c>
      <c r="D2049" s="13" t="str">
        <f t="shared" si="31"/>
        <v>Error?</v>
      </c>
    </row>
    <row r="2050" spans="1:4" x14ac:dyDescent="0.2">
      <c r="A2050" s="82">
        <v>1989</v>
      </c>
      <c r="D2050" s="13" t="str">
        <f t="shared" si="31"/>
        <v>OK</v>
      </c>
    </row>
    <row r="2051" spans="1:4" x14ac:dyDescent="0.2">
      <c r="A2051" s="54">
        <v>1990</v>
      </c>
      <c r="B2051" s="1221">
        <f>'Cap Outlay Deprec 27'!K8</f>
        <v>82375736</v>
      </c>
      <c r="C2051" s="13" t="s">
        <v>652</v>
      </c>
      <c r="D2051" s="13" t="str">
        <f t="shared" si="31"/>
        <v>Error?</v>
      </c>
    </row>
    <row r="2052" spans="1:4" x14ac:dyDescent="0.2">
      <c r="A2052" s="54">
        <v>1991</v>
      </c>
      <c r="B2052" s="1221">
        <f>'Cap Outlay Deprec 27'!K10</f>
        <v>6765850</v>
      </c>
      <c r="C2052" s="13" t="s">
        <v>652</v>
      </c>
      <c r="D2052" s="13" t="str">
        <f t="shared" si="31"/>
        <v>Error?</v>
      </c>
    </row>
    <row r="2053" spans="1:4" x14ac:dyDescent="0.2">
      <c r="A2053" s="54">
        <v>1992</v>
      </c>
      <c r="B2053" s="1221">
        <f>'Cap Outlay Deprec 27'!K12</f>
        <v>12544604</v>
      </c>
      <c r="C2053" s="13" t="s">
        <v>652</v>
      </c>
      <c r="D2053" s="13" t="str">
        <f t="shared" si="31"/>
        <v>Error?</v>
      </c>
    </row>
    <row r="2054" spans="1:4" x14ac:dyDescent="0.2">
      <c r="A2054" s="54">
        <v>1993</v>
      </c>
      <c r="B2054" s="1221">
        <f>'Cap Outlay Deprec 27'!K13</f>
        <v>1635261</v>
      </c>
      <c r="C2054" s="13" t="s">
        <v>652</v>
      </c>
      <c r="D2054" s="13" t="str">
        <f t="shared" si="31"/>
        <v>Error?</v>
      </c>
    </row>
    <row r="2055" spans="1:4" x14ac:dyDescent="0.2">
      <c r="A2055" s="54">
        <v>1994</v>
      </c>
      <c r="B2055" s="1221">
        <f>'Cap Outlay Deprec 27'!K16</f>
        <v>103321451</v>
      </c>
      <c r="C2055" s="13" t="s">
        <v>652</v>
      </c>
      <c r="D2055" s="13" t="str">
        <f t="shared" si="31"/>
        <v>Error?</v>
      </c>
    </row>
    <row r="2056" spans="1:4" x14ac:dyDescent="0.2">
      <c r="A2056" s="54">
        <v>1995</v>
      </c>
      <c r="B2056" s="1221">
        <f>'Cap Outlay Deprec 27'!L5</f>
        <v>17041154</v>
      </c>
      <c r="C2056" s="13" t="s">
        <v>652</v>
      </c>
      <c r="D2056" s="13" t="str">
        <f t="shared" si="31"/>
        <v>Error?</v>
      </c>
    </row>
    <row r="2057" spans="1:4" x14ac:dyDescent="0.2">
      <c r="A2057" s="54">
        <v>1996</v>
      </c>
      <c r="B2057" s="1221">
        <f>'Cap Outlay Deprec 27'!L8</f>
        <v>289293774</v>
      </c>
      <c r="C2057" s="13" t="s">
        <v>652</v>
      </c>
      <c r="D2057" s="13" t="str">
        <f t="shared" si="31"/>
        <v>Error?</v>
      </c>
    </row>
    <row r="2058" spans="1:4" x14ac:dyDescent="0.2">
      <c r="A2058" s="54">
        <v>1997</v>
      </c>
      <c r="B2058" s="1221">
        <f>'Cap Outlay Deprec 27'!L10</f>
        <v>9746876</v>
      </c>
      <c r="C2058" s="13" t="s">
        <v>652</v>
      </c>
      <c r="D2058" s="13" t="str">
        <f t="shared" si="31"/>
        <v>Error?</v>
      </c>
    </row>
    <row r="2059" spans="1:4" x14ac:dyDescent="0.2">
      <c r="A2059" s="54">
        <v>1998</v>
      </c>
      <c r="B2059" s="1221">
        <f>'Cap Outlay Deprec 27'!L12</f>
        <v>10706970</v>
      </c>
      <c r="C2059" s="13" t="s">
        <v>652</v>
      </c>
      <c r="D2059" s="13" t="str">
        <f t="shared" si="31"/>
        <v>Error?</v>
      </c>
    </row>
    <row r="2060" spans="1:4" x14ac:dyDescent="0.2">
      <c r="A2060" s="54">
        <v>1999</v>
      </c>
      <c r="B2060" s="1221">
        <f>'Cap Outlay Deprec 27'!L13</f>
        <v>424316</v>
      </c>
      <c r="C2060" s="13" t="s">
        <v>652</v>
      </c>
      <c r="D2060" s="13" t="str">
        <f t="shared" si="31"/>
        <v>Error?</v>
      </c>
    </row>
    <row r="2061" spans="1:4" x14ac:dyDescent="0.2">
      <c r="A2061" s="54">
        <v>2000</v>
      </c>
      <c r="B2061" s="1221">
        <f>'Cap Outlay Deprec 27'!L16</f>
        <v>336127890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25753070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8813313</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126979195</v>
      </c>
      <c r="C2551" s="13" t="s">
        <v>652</v>
      </c>
      <c r="D2551" s="13" t="str">
        <f t="shared" si="38"/>
        <v>Error?</v>
      </c>
    </row>
    <row r="2552" spans="1:4" x14ac:dyDescent="0.2">
      <c r="A2552" s="82">
        <v>2491</v>
      </c>
      <c r="D2552" s="13" t="str">
        <f t="shared" si="38"/>
        <v>OK</v>
      </c>
    </row>
    <row r="2553" spans="1:4" x14ac:dyDescent="0.2">
      <c r="A2553" s="54">
        <v>2492</v>
      </c>
      <c r="B2553" s="1221">
        <f>'Acct Summary 7-8'!C6</f>
        <v>46197707</v>
      </c>
      <c r="C2553" s="13" t="s">
        <v>652</v>
      </c>
      <c r="D2553" s="13" t="str">
        <f t="shared" si="38"/>
        <v>Error?</v>
      </c>
    </row>
    <row r="2554" spans="1:4" x14ac:dyDescent="0.2">
      <c r="A2554" s="54">
        <v>2493</v>
      </c>
      <c r="B2554" s="1221">
        <f>'Acct Summary 7-8'!C7</f>
        <v>15379670</v>
      </c>
      <c r="C2554" s="13" t="s">
        <v>652</v>
      </c>
      <c r="D2554" s="13" t="str">
        <f t="shared" si="38"/>
        <v>Error?</v>
      </c>
    </row>
    <row r="2555" spans="1:4" x14ac:dyDescent="0.2">
      <c r="A2555" s="54">
        <v>2494</v>
      </c>
      <c r="B2555" s="1221">
        <f>'Acct Summary 7-8'!C8</f>
        <v>188556572</v>
      </c>
      <c r="C2555" s="13" t="s">
        <v>652</v>
      </c>
      <c r="D2555" s="13" t="str">
        <f t="shared" si="38"/>
        <v>Error?</v>
      </c>
    </row>
    <row r="2556" spans="1:4" x14ac:dyDescent="0.2">
      <c r="A2556" s="54">
        <v>2495</v>
      </c>
      <c r="B2556" s="1221">
        <f>'Acct Summary 7-8'!C12</f>
        <v>130037070</v>
      </c>
      <c r="C2556" s="13" t="s">
        <v>652</v>
      </c>
      <c r="D2556" s="13" t="str">
        <f t="shared" si="38"/>
        <v>Error?</v>
      </c>
    </row>
    <row r="2557" spans="1:4" x14ac:dyDescent="0.2">
      <c r="A2557" s="54">
        <v>2496</v>
      </c>
      <c r="B2557" s="1221">
        <f>'Acct Summary 7-8'!C13</f>
        <v>55216923</v>
      </c>
      <c r="C2557" s="13" t="s">
        <v>652</v>
      </c>
      <c r="D2557" s="13" t="str">
        <f t="shared" si="38"/>
        <v>Error?</v>
      </c>
    </row>
    <row r="2558" spans="1:4" x14ac:dyDescent="0.2">
      <c r="A2558" s="54">
        <v>2497</v>
      </c>
      <c r="B2558" s="1221">
        <f>'Acct Summary 7-8'!C14</f>
        <v>322664</v>
      </c>
      <c r="C2558" s="13" t="s">
        <v>652</v>
      </c>
      <c r="D2558" s="13" t="str">
        <f t="shared" si="38"/>
        <v>Error?</v>
      </c>
    </row>
    <row r="2559" spans="1:4" x14ac:dyDescent="0.2">
      <c r="A2559" s="54">
        <v>2498</v>
      </c>
      <c r="B2559" s="1221">
        <f>'Acct Summary 7-8'!C15</f>
        <v>0</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185576657</v>
      </c>
      <c r="C2561" s="13" t="s">
        <v>652</v>
      </c>
      <c r="D2561" s="13" t="str">
        <f t="shared" si="39"/>
        <v>Error?</v>
      </c>
    </row>
    <row r="2562" spans="1:4" x14ac:dyDescent="0.2">
      <c r="A2562" s="54">
        <v>2501</v>
      </c>
      <c r="B2562" s="1221">
        <f>'Acct Summary 7-8'!C20</f>
        <v>2979915</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16820712</v>
      </c>
      <c r="C2564" s="13" t="s">
        <v>652</v>
      </c>
      <c r="D2564" s="13" t="str">
        <f t="shared" si="39"/>
        <v>Error?</v>
      </c>
    </row>
    <row r="2565" spans="1:4" x14ac:dyDescent="0.2">
      <c r="A2565" s="82">
        <v>2504</v>
      </c>
      <c r="D2565" s="13" t="str">
        <f t="shared" si="39"/>
        <v>OK</v>
      </c>
    </row>
    <row r="2566" spans="1:4" x14ac:dyDescent="0.2">
      <c r="A2566" s="54">
        <v>2505</v>
      </c>
      <c r="B2566" s="1221">
        <f>'Acct Summary 7-8'!D6</f>
        <v>457094</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17277806</v>
      </c>
      <c r="C2568" s="13" t="s">
        <v>652</v>
      </c>
      <c r="D2568" s="13" t="str">
        <f t="shared" si="39"/>
        <v>Error?</v>
      </c>
    </row>
    <row r="2569" spans="1:4" x14ac:dyDescent="0.2">
      <c r="A2569" s="54">
        <v>2508</v>
      </c>
      <c r="B2569" s="1221">
        <f>'Acct Summary 7-8'!D13</f>
        <v>17277635</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17277635</v>
      </c>
      <c r="C2573" s="13" t="s">
        <v>652</v>
      </c>
      <c r="D2573" s="13" t="str">
        <f t="shared" si="39"/>
        <v>Error?</v>
      </c>
    </row>
    <row r="2574" spans="1:4" x14ac:dyDescent="0.2">
      <c r="A2574" s="54">
        <v>2513</v>
      </c>
      <c r="B2574" s="1221">
        <f>'Acct Summary 7-8'!D20</f>
        <v>171</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6457593</v>
      </c>
      <c r="C2591" s="13" t="s">
        <v>652</v>
      </c>
      <c r="D2591" s="13" t="str">
        <f t="shared" si="39"/>
        <v>Error?</v>
      </c>
    </row>
    <row r="2592" spans="1:4" x14ac:dyDescent="0.2">
      <c r="A2592" s="82">
        <v>2531</v>
      </c>
      <c r="D2592" s="13" t="str">
        <f t="shared" si="39"/>
        <v>OK</v>
      </c>
    </row>
    <row r="2593" spans="1:4" x14ac:dyDescent="0.2">
      <c r="A2593" s="54">
        <v>2532</v>
      </c>
      <c r="B2593" s="1221">
        <f>'Acct Summary 7-8'!F6</f>
        <v>6587143</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13044736</v>
      </c>
      <c r="C2595" s="13" t="s">
        <v>652</v>
      </c>
      <c r="D2595" s="13" t="str">
        <f t="shared" si="39"/>
        <v>Error?</v>
      </c>
    </row>
    <row r="2596" spans="1:4" x14ac:dyDescent="0.2">
      <c r="A2596" s="54">
        <v>2535</v>
      </c>
      <c r="B2596" s="1221">
        <f>'Acct Summary 7-8'!F13</f>
        <v>12947790</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12947790</v>
      </c>
      <c r="C2600" s="13" t="s">
        <v>652</v>
      </c>
      <c r="D2600" s="13" t="str">
        <f t="shared" si="39"/>
        <v>Error?</v>
      </c>
    </row>
    <row r="2601" spans="1:4" x14ac:dyDescent="0.2">
      <c r="A2601" s="54">
        <v>2540</v>
      </c>
      <c r="B2601" s="1221">
        <f>'Acct Summary 7-8'!F20</f>
        <v>96946</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7291117</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7291117</v>
      </c>
      <c r="C2606" s="13" t="s">
        <v>652</v>
      </c>
      <c r="D2606" s="13" t="str">
        <f t="shared" si="39"/>
        <v>Error?</v>
      </c>
    </row>
    <row r="2607" spans="1:4" x14ac:dyDescent="0.2">
      <c r="A2607" s="54">
        <v>2546</v>
      </c>
      <c r="B2607" s="1221">
        <f>'Acct Summary 7-8'!G12</f>
        <v>2502512</v>
      </c>
      <c r="C2607" s="13" t="s">
        <v>652</v>
      </c>
      <c r="D2607" s="13" t="str">
        <f t="shared" si="39"/>
        <v>Error?</v>
      </c>
    </row>
    <row r="2608" spans="1:4" x14ac:dyDescent="0.2">
      <c r="A2608" s="54">
        <v>2547</v>
      </c>
      <c r="B2608" s="1221">
        <f>'Acct Summary 7-8'!G13</f>
        <v>4529847</v>
      </c>
      <c r="C2608" s="13" t="s">
        <v>652</v>
      </c>
      <c r="D2608" s="13" t="str">
        <f t="shared" si="39"/>
        <v>Error?</v>
      </c>
    </row>
    <row r="2609" spans="1:4" x14ac:dyDescent="0.2">
      <c r="A2609" s="54">
        <v>2548</v>
      </c>
      <c r="B2609" s="1221">
        <f>'Acct Summary 7-8'!G14</f>
        <v>2723</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7035082</v>
      </c>
      <c r="C2612" s="13" t="s">
        <v>652</v>
      </c>
      <c r="D2612" s="13" t="str">
        <f t="shared" si="39"/>
        <v>Error?</v>
      </c>
    </row>
    <row r="2613" spans="1:4" x14ac:dyDescent="0.2">
      <c r="A2613" s="54">
        <v>2552</v>
      </c>
      <c r="B2613" s="1221">
        <f>'Acct Summary 7-8'!G20</f>
        <v>256035</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28619947</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28619947</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30624309</v>
      </c>
      <c r="C2634" s="13" t="s">
        <v>652</v>
      </c>
      <c r="D2634" s="13" t="str">
        <f t="shared" si="40"/>
        <v>Error?</v>
      </c>
    </row>
    <row r="2635" spans="1:4" x14ac:dyDescent="0.2">
      <c r="A2635" s="54">
        <v>2574</v>
      </c>
      <c r="B2635" s="1221">
        <f>'Acct Summary 7-8'!E17</f>
        <v>30624309</v>
      </c>
      <c r="C2635" s="13" t="s">
        <v>652</v>
      </c>
      <c r="D2635" s="13" t="str">
        <f t="shared" si="40"/>
        <v>Error?</v>
      </c>
    </row>
    <row r="2636" spans="1:4" x14ac:dyDescent="0.2">
      <c r="A2636" s="54">
        <v>2575</v>
      </c>
      <c r="B2636" s="1221">
        <f>'Acct Summary 7-8'!E20</f>
        <v>-2004362</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43849</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43849</v>
      </c>
      <c r="C2658" s="13" t="s">
        <v>652</v>
      </c>
      <c r="D2658" s="13" t="str">
        <f t="shared" si="40"/>
        <v>Error?</v>
      </c>
    </row>
    <row r="2659" spans="1:4" x14ac:dyDescent="0.2">
      <c r="A2659" s="54">
        <v>2598</v>
      </c>
      <c r="B2659" s="1221">
        <f>'Acct Summary 7-8'!H13</f>
        <v>18000998</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18000998</v>
      </c>
      <c r="C2661" s="13" t="s">
        <v>652</v>
      </c>
      <c r="D2661" s="13" t="str">
        <f t="shared" si="40"/>
        <v>Error?</v>
      </c>
    </row>
    <row r="2662" spans="1:4" x14ac:dyDescent="0.2">
      <c r="A2662" s="54">
        <v>2601</v>
      </c>
      <c r="B2662" s="1221">
        <f>'Acct Summary 7-8'!H20</f>
        <v>-17957149</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322875</v>
      </c>
      <c r="D2718" s="13" t="str">
        <f t="shared" si="41"/>
        <v>Error?</v>
      </c>
    </row>
    <row r="2719" spans="1:4" x14ac:dyDescent="0.2">
      <c r="A2719" s="54">
        <v>2658</v>
      </c>
      <c r="B2719" s="1221">
        <f>'Expenditures 15-22'!D51</f>
        <v>111032</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5562</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439469</v>
      </c>
      <c r="C2724" s="13" t="s">
        <v>652</v>
      </c>
      <c r="D2724" s="13" t="str">
        <f t="shared" si="41"/>
        <v>Error?</v>
      </c>
    </row>
    <row r="2725" spans="1:4" x14ac:dyDescent="0.2">
      <c r="A2725" s="54">
        <v>2664</v>
      </c>
      <c r="B2725" s="1221">
        <f>'Expenditures 15-22'!D241</f>
        <v>44203</v>
      </c>
      <c r="D2725" s="13" t="str">
        <f t="shared" si="41"/>
        <v>Error?</v>
      </c>
    </row>
    <row r="2726" spans="1:4" x14ac:dyDescent="0.2">
      <c r="A2726" s="54">
        <v>2665</v>
      </c>
      <c r="B2726" s="1221">
        <f>'Expenditures 15-22'!K241</f>
        <v>44203</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8914800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19482258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1033000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19482258</v>
      </c>
      <c r="D2912" s="13" t="str">
        <f t="shared" si="44"/>
        <v>Error?</v>
      </c>
    </row>
    <row r="2913" spans="1:4" x14ac:dyDescent="0.2">
      <c r="A2913" s="54">
        <v>2852</v>
      </c>
      <c r="B2913" s="1221">
        <f>'Assets-Liab 5-6'!I41</f>
        <v>19482258</v>
      </c>
      <c r="C2913" s="13" t="s">
        <v>652</v>
      </c>
      <c r="D2913" s="13" t="str">
        <f t="shared" si="44"/>
        <v>Error?</v>
      </c>
    </row>
    <row r="2914" spans="1:4" x14ac:dyDescent="0.2">
      <c r="A2914" s="54">
        <v>2853</v>
      </c>
      <c r="B2914" s="1221">
        <f>'Assets-Liab 5-6'!L33</f>
        <v>1033000</v>
      </c>
      <c r="D2914" s="13" t="str">
        <f t="shared" si="44"/>
        <v>Error?</v>
      </c>
    </row>
    <row r="2915" spans="1:4" x14ac:dyDescent="0.2">
      <c r="A2915" s="82">
        <v>2854</v>
      </c>
      <c r="D2915" s="13" t="str">
        <f t="shared" si="44"/>
        <v>OK</v>
      </c>
    </row>
    <row r="2916" spans="1:4" x14ac:dyDescent="0.2">
      <c r="A2916" s="54">
        <v>2855</v>
      </c>
      <c r="B2916" s="1221">
        <f>'Assets-Liab 5-6'!L34</f>
        <v>1033000</v>
      </c>
      <c r="C2916" s="13" t="s">
        <v>652</v>
      </c>
      <c r="D2916" s="13" t="str">
        <f t="shared" si="44"/>
        <v>Error?</v>
      </c>
    </row>
    <row r="2917" spans="1:4" x14ac:dyDescent="0.2">
      <c r="A2917" s="54">
        <v>2856</v>
      </c>
      <c r="B2917" s="1221">
        <f>'Assets-Liab 5-6'!L41</f>
        <v>1033000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108359</v>
      </c>
      <c r="D3055" s="13" t="str">
        <f t="shared" si="46"/>
        <v>Error?</v>
      </c>
    </row>
    <row r="3056" spans="1:4" x14ac:dyDescent="0.2">
      <c r="A3056" s="54">
        <v>2995</v>
      </c>
      <c r="B3056" s="1221">
        <f>'Expenditures 15-22'!D10</f>
        <v>54414</v>
      </c>
      <c r="D3056" s="13" t="str">
        <f t="shared" si="46"/>
        <v>Error?</v>
      </c>
    </row>
    <row r="3057" spans="1:4" x14ac:dyDescent="0.2">
      <c r="A3057" s="54">
        <v>2996</v>
      </c>
      <c r="B3057" s="1221">
        <f>'Expenditures 15-22'!E10</f>
        <v>667843</v>
      </c>
      <c r="D3057" s="13" t="str">
        <f t="shared" si="46"/>
        <v>Error?</v>
      </c>
    </row>
    <row r="3058" spans="1:4" x14ac:dyDescent="0.2">
      <c r="A3058" s="54">
        <v>2997</v>
      </c>
      <c r="B3058" s="1221">
        <f>'Expenditures 15-22'!F10</f>
        <v>827506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1658122</v>
      </c>
      <c r="C3062" s="13" t="s">
        <v>652</v>
      </c>
      <c r="D3062" s="13" t="str">
        <f t="shared" si="46"/>
        <v>Error?</v>
      </c>
    </row>
    <row r="3063" spans="1:4" x14ac:dyDescent="0.2">
      <c r="A3063" s="82">
        <v>3002</v>
      </c>
      <c r="D3063" s="13" t="str">
        <f t="shared" si="46"/>
        <v>OK</v>
      </c>
    </row>
    <row r="3064" spans="1:4" x14ac:dyDescent="0.2">
      <c r="A3064" s="54">
        <v>3003</v>
      </c>
      <c r="B3064" s="1221">
        <f>'Expenditures 15-22'!D213</f>
        <v>1709</v>
      </c>
      <c r="D3064" s="13" t="str">
        <f t="shared" si="46"/>
        <v>Error?</v>
      </c>
    </row>
    <row r="3065" spans="1:4" x14ac:dyDescent="0.2">
      <c r="A3065" s="54">
        <v>3004</v>
      </c>
      <c r="B3065" s="1221">
        <f>'Expenditures 15-22'!K213</f>
        <v>1709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614703</v>
      </c>
      <c r="C3225" s="13" t="s">
        <v>652</v>
      </c>
      <c r="D3225" s="13" t="str">
        <f t="shared" si="49"/>
        <v>Error?</v>
      </c>
    </row>
    <row r="3226" spans="1:4" x14ac:dyDescent="0.2">
      <c r="A3226" s="54">
        <v>3165</v>
      </c>
      <c r="B3226" s="1221">
        <f>'Acct Summary 7-8'!I8</f>
        <v>614703</v>
      </c>
      <c r="C3226" s="13" t="s">
        <v>652</v>
      </c>
      <c r="D3226" s="13" t="str">
        <f t="shared" si="49"/>
        <v>Error?</v>
      </c>
    </row>
    <row r="3227" spans="1:4" x14ac:dyDescent="0.2">
      <c r="A3227" s="54">
        <v>3166</v>
      </c>
      <c r="B3227" s="1221">
        <f>'Acct Summary 7-8'!I20</f>
        <v>614703</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3393</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2361629</v>
      </c>
      <c r="C3231" s="13" t="s">
        <v>652</v>
      </c>
      <c r="D3231" s="13" t="str">
        <f t="shared" si="49"/>
        <v>Error?</v>
      </c>
    </row>
    <row r="3232" spans="1:4" x14ac:dyDescent="0.2">
      <c r="A3232" s="54">
        <v>3171</v>
      </c>
      <c r="B3232" s="1221">
        <f>'Acct Summary 7-8'!C77</f>
        <v>-2358236</v>
      </c>
      <c r="C3232" s="13" t="s">
        <v>652</v>
      </c>
      <c r="D3232" s="13" t="str">
        <f t="shared" si="49"/>
        <v>Error?</v>
      </c>
    </row>
    <row r="3233" spans="1:4" x14ac:dyDescent="0.2">
      <c r="A3233" s="54">
        <v>3172</v>
      </c>
      <c r="B3233" s="1221">
        <f>'Acct Summary 7-8'!C78</f>
        <v>621679</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7142</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504970</v>
      </c>
      <c r="C3237" s="13" t="s">
        <v>652</v>
      </c>
      <c r="D3237" s="13" t="str">
        <f t="shared" si="49"/>
        <v>Error?</v>
      </c>
    </row>
    <row r="3238" spans="1:4" x14ac:dyDescent="0.2">
      <c r="A3238" s="54">
        <v>3177</v>
      </c>
      <c r="B3238" s="1221">
        <f>'Acct Summary 7-8'!D77</f>
        <v>-497828</v>
      </c>
      <c r="C3238" s="13" t="s">
        <v>652</v>
      </c>
      <c r="D3238" s="13" t="str">
        <f t="shared" si="49"/>
        <v>Error?</v>
      </c>
    </row>
    <row r="3239" spans="1:4" x14ac:dyDescent="0.2">
      <c r="A3239" s="54">
        <v>3178</v>
      </c>
      <c r="B3239" s="1221">
        <f>'Acct Summary 7-8'!D78</f>
        <v>-497657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96946</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256035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3559797</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3559797</v>
      </c>
      <c r="C3277" s="13" t="s">
        <v>652</v>
      </c>
      <c r="D3277" s="13" t="str">
        <f t="shared" si="50"/>
        <v>Error?</v>
      </c>
    </row>
    <row r="3278" spans="1:4" x14ac:dyDescent="0.2">
      <c r="A3278" s="54">
        <v>3217</v>
      </c>
      <c r="B3278" s="1221">
        <f>'Acct Summary 7-8'!E78</f>
        <v>1555435</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3690520</v>
      </c>
      <c r="D3295" s="13" t="str">
        <f t="shared" si="50"/>
        <v>Error?</v>
      </c>
    </row>
    <row r="3296" spans="1:4" x14ac:dyDescent="0.2">
      <c r="A3296" s="54">
        <v>3235</v>
      </c>
      <c r="B3296" s="1221">
        <f>'Acct Summary 7-8'!H44</f>
        <v>29443590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29443590</v>
      </c>
      <c r="C3299" s="13" t="s">
        <v>652</v>
      </c>
      <c r="D3299" s="13" t="str">
        <f t="shared" si="50"/>
        <v>Error?</v>
      </c>
    </row>
    <row r="3300" spans="1:4" x14ac:dyDescent="0.2">
      <c r="A3300" s="54">
        <v>3239</v>
      </c>
      <c r="B3300" s="1221">
        <f>'Acct Summary 7-8'!H78</f>
        <v>11486441</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25753070</v>
      </c>
      <c r="C3317" s="13" t="s">
        <v>652</v>
      </c>
      <c r="D3317" s="13" t="str">
        <f t="shared" si="50"/>
        <v>Error?</v>
      </c>
    </row>
    <row r="3318" spans="1:4" x14ac:dyDescent="0.2">
      <c r="A3318" s="54">
        <v>3257</v>
      </c>
      <c r="B3318" s="1221">
        <f>'Acct Summary 7-8'!I76</f>
        <v>25753070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614703</v>
      </c>
      <c r="C3320" s="13" t="s">
        <v>652</v>
      </c>
      <c r="D3320" s="13" t="str">
        <f t="shared" si="50"/>
        <v>Error?</v>
      </c>
    </row>
    <row r="3321" spans="1:4" x14ac:dyDescent="0.2">
      <c r="A3321" s="54">
        <v>3260</v>
      </c>
      <c r="B3321" s="1221">
        <f>'Acct Summary 7-8'!I79</f>
        <v>18867555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19482258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21857148</v>
      </c>
      <c r="D3366" s="13" t="str">
        <f t="shared" si="51"/>
        <v>Error?</v>
      </c>
    </row>
    <row r="3367" spans="1:4" x14ac:dyDescent="0.2">
      <c r="A3367" s="54">
        <v>3306</v>
      </c>
      <c r="B3367" s="1221">
        <f>'Expenditures 15-22'!C19</f>
        <v>431672</v>
      </c>
      <c r="D3367" s="13" t="str">
        <f t="shared" si="51"/>
        <v>Error?</v>
      </c>
    </row>
    <row r="3368" spans="1:4" x14ac:dyDescent="0.2">
      <c r="A3368" s="54">
        <v>3307</v>
      </c>
      <c r="B3368" s="1221">
        <f>'Expenditures 15-22'!D8</f>
        <v>5342077</v>
      </c>
      <c r="D3368" s="13" t="str">
        <f t="shared" si="51"/>
        <v>Error?</v>
      </c>
    </row>
    <row r="3369" spans="1:4" x14ac:dyDescent="0.2">
      <c r="A3369" s="54">
        <v>3308</v>
      </c>
      <c r="B3369" s="1221">
        <f>'Expenditures 15-22'!D19</f>
        <v>68592</v>
      </c>
      <c r="D3369" s="13" t="str">
        <f t="shared" si="51"/>
        <v>Error?</v>
      </c>
    </row>
    <row r="3370" spans="1:4" x14ac:dyDescent="0.2">
      <c r="A3370" s="54">
        <v>3309</v>
      </c>
      <c r="B3370" s="1221">
        <f>'Expenditures 15-22'!E8</f>
        <v>2277248</v>
      </c>
      <c r="D3370" s="13" t="str">
        <f t="shared" si="51"/>
        <v>Error?</v>
      </c>
    </row>
    <row r="3371" spans="1:4" x14ac:dyDescent="0.2">
      <c r="A3371" s="54">
        <v>3310</v>
      </c>
      <c r="B3371" s="1221">
        <f>'Expenditures 15-22'!E19</f>
        <v>45250</v>
      </c>
      <c r="D3371" s="13" t="str">
        <f t="shared" si="51"/>
        <v>Error?</v>
      </c>
    </row>
    <row r="3372" spans="1:4" x14ac:dyDescent="0.2">
      <c r="A3372" s="54">
        <v>3311</v>
      </c>
      <c r="B3372" s="1221">
        <f>'Expenditures 15-22'!F8</f>
        <v>163640</v>
      </c>
      <c r="D3372" s="13" t="str">
        <f t="shared" si="51"/>
        <v>Error?</v>
      </c>
    </row>
    <row r="3373" spans="1:4" x14ac:dyDescent="0.2">
      <c r="A3373" s="54">
        <v>3312</v>
      </c>
      <c r="B3373" s="1221">
        <f>'Expenditures 15-22'!F19</f>
        <v>1919</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29663192</v>
      </c>
      <c r="C3380" s="13" t="s">
        <v>652</v>
      </c>
      <c r="D3380" s="13" t="str">
        <f t="shared" si="51"/>
        <v>Error?</v>
      </c>
    </row>
    <row r="3381" spans="1:4" x14ac:dyDescent="0.2">
      <c r="A3381" s="54">
        <v>3320</v>
      </c>
      <c r="B3381" s="1221">
        <f>'Expenditures 15-22'!K19</f>
        <v>547433</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1044557</v>
      </c>
      <c r="D3387" s="13" t="str">
        <f t="shared" si="51"/>
        <v>Error?</v>
      </c>
    </row>
    <row r="3388" spans="1:4" x14ac:dyDescent="0.2">
      <c r="A3388" s="54">
        <v>3327</v>
      </c>
      <c r="B3388" s="1221">
        <f>'Expenditures 15-22'!D211</f>
        <v>926146</v>
      </c>
      <c r="D3388" s="13" t="str">
        <f t="shared" si="51"/>
        <v>Error?</v>
      </c>
    </row>
    <row r="3389" spans="1:4" x14ac:dyDescent="0.2">
      <c r="A3389" s="54">
        <v>3328</v>
      </c>
      <c r="B3389" s="1221">
        <f>'Expenditures 15-22'!D222</f>
        <v>6047</v>
      </c>
      <c r="D3389" s="13" t="str">
        <f t="shared" si="51"/>
        <v>Error?</v>
      </c>
    </row>
    <row r="3390" spans="1:4" x14ac:dyDescent="0.2">
      <c r="A3390" s="54">
        <v>3329</v>
      </c>
      <c r="B3390" s="1221">
        <f>'Expenditures 15-22'!K209</f>
        <v>1044557</v>
      </c>
      <c r="C3390" s="13" t="s">
        <v>652</v>
      </c>
      <c r="D3390" s="13" t="str">
        <f t="shared" si="51"/>
        <v>Error?</v>
      </c>
    </row>
    <row r="3391" spans="1:4" x14ac:dyDescent="0.2">
      <c r="A3391" s="54">
        <v>3330</v>
      </c>
      <c r="B3391" s="1221">
        <f>'Expenditures 15-22'!K211</f>
        <v>926146</v>
      </c>
      <c r="C3391" s="13" t="s">
        <v>652</v>
      </c>
      <c r="D3391" s="13" t="str">
        <f t="shared" ref="D3391:D3454" si="52">IF(ISBLANK(B3391),"OK",IF(A3391-B3391=0,"OK","Error?"))</f>
        <v>Error?</v>
      </c>
    </row>
    <row r="3392" spans="1:4" x14ac:dyDescent="0.2">
      <c r="A3392" s="54">
        <v>3331</v>
      </c>
      <c r="B3392" s="1221">
        <f>'Expenditures 15-22'!K222</f>
        <v>6047</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38653294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5462720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14678165</v>
      </c>
      <c r="D3417" s="13" t="str">
        <f t="shared" si="52"/>
        <v>Error?</v>
      </c>
    </row>
    <row r="3418" spans="1:4" x14ac:dyDescent="0.2">
      <c r="A3418" s="82">
        <v>3357</v>
      </c>
      <c r="D3418" s="13" t="str">
        <f t="shared" si="52"/>
        <v>OK</v>
      </c>
    </row>
    <row r="3419" spans="1:4" x14ac:dyDescent="0.2">
      <c r="A3419" s="54">
        <v>3358</v>
      </c>
      <c r="B3419" s="1221">
        <f>'Assets-Liab 5-6'!F4</f>
        <v>20056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2362546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10609041</v>
      </c>
      <c r="D3425" s="13" t="str">
        <f t="shared" si="52"/>
        <v>Error?</v>
      </c>
    </row>
    <row r="3426" spans="1:4" x14ac:dyDescent="0.2">
      <c r="A3426" s="82">
        <v>3365</v>
      </c>
      <c r="D3426" s="13" t="str">
        <f t="shared" si="52"/>
        <v>OK</v>
      </c>
    </row>
    <row r="3427" spans="1:4" x14ac:dyDescent="0.2">
      <c r="A3427" s="54">
        <v>3366</v>
      </c>
      <c r="B3427" s="1221">
        <f>'Assets-Liab 5-6'!I4</f>
        <v>19482258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1033000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2546793</v>
      </c>
      <c r="C3446" s="13" t="s">
        <v>652</v>
      </c>
      <c r="D3446" s="13" t="str">
        <f t="shared" si="52"/>
        <v>Error?</v>
      </c>
    </row>
    <row r="3447" spans="1:4" x14ac:dyDescent="0.2">
      <c r="A3447" s="54">
        <v>3386</v>
      </c>
      <c r="B3447" s="1221">
        <f>'Tax Sched 24'!D16</f>
        <v>1245890</v>
      </c>
      <c r="C3447" s="13" t="s">
        <v>652</v>
      </c>
      <c r="D3447" s="13" t="str">
        <f t="shared" si="52"/>
        <v>Error?</v>
      </c>
    </row>
    <row r="3448" spans="1:4" x14ac:dyDescent="0.2">
      <c r="A3448" s="54">
        <v>3387</v>
      </c>
      <c r="B3448" s="1221">
        <f>'Tax Sched 24'!C16</f>
        <v>1300903</v>
      </c>
      <c r="D3448" s="13" t="str">
        <f t="shared" si="52"/>
        <v>Error?</v>
      </c>
    </row>
    <row r="3449" spans="1:4" x14ac:dyDescent="0.2">
      <c r="A3449" s="54">
        <v>3388</v>
      </c>
      <c r="B3449" s="1221">
        <f>'Tax Sched 24'!F16</f>
        <v>1325754</v>
      </c>
      <c r="C3449" s="13" t="s">
        <v>652</v>
      </c>
      <c r="D3449" s="13" t="str">
        <f t="shared" si="52"/>
        <v>Error?</v>
      </c>
    </row>
    <row r="3450" spans="1:4" x14ac:dyDescent="0.2">
      <c r="A3450" s="54">
        <v>3389</v>
      </c>
      <c r="B3450" s="1221">
        <f>'Tax Sched 24'!E16</f>
        <v>2626657</v>
      </c>
      <c r="D3450" s="13" t="str">
        <f t="shared" si="52"/>
        <v>Error?</v>
      </c>
    </row>
    <row r="3451" spans="1:4" x14ac:dyDescent="0.2">
      <c r="A3451" s="54">
        <v>3390</v>
      </c>
      <c r="B3451" s="1221">
        <f>'Cap Outlay Deprec 27'!C15</f>
        <v>7086847</v>
      </c>
      <c r="D3451" s="13" t="str">
        <f t="shared" si="52"/>
        <v>Error?</v>
      </c>
    </row>
    <row r="3452" spans="1:4" x14ac:dyDescent="0.2">
      <c r="A3452" s="54">
        <v>3391</v>
      </c>
      <c r="B3452" s="1221">
        <f>'Cap Outlay Deprec 27'!D15</f>
        <v>8914800</v>
      </c>
      <c r="D3452" s="13" t="str">
        <f t="shared" si="52"/>
        <v>Error?</v>
      </c>
    </row>
    <row r="3453" spans="1:4" x14ac:dyDescent="0.2">
      <c r="A3453" s="54">
        <v>3392</v>
      </c>
      <c r="B3453" s="1221">
        <f>'Cap Outlay Deprec 27'!E15</f>
        <v>7086847</v>
      </c>
      <c r="D3453" s="13" t="str">
        <f t="shared" si="52"/>
        <v>Error?</v>
      </c>
    </row>
    <row r="3454" spans="1:4" x14ac:dyDescent="0.2">
      <c r="A3454" s="54">
        <v>3393</v>
      </c>
      <c r="B3454" s="1221">
        <f>'Cap Outlay Deprec 27'!F15</f>
        <v>8914800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8914800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3393</v>
      </c>
      <c r="D3530" s="13" t="str">
        <f t="shared" si="54"/>
        <v>Error?</v>
      </c>
    </row>
    <row r="3531" spans="1:4" x14ac:dyDescent="0.2">
      <c r="A3531" s="54">
        <v>3470</v>
      </c>
      <c r="B3531" s="1221">
        <f>'Acct Summary 7-8'!D36</f>
        <v>7142</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4117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4117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4117</v>
      </c>
      <c r="D3567" s="13" t="str">
        <f t="shared" si="54"/>
        <v>Error?</v>
      </c>
    </row>
    <row r="3568" spans="1:4" x14ac:dyDescent="0.2">
      <c r="A3568" s="54">
        <v>3507</v>
      </c>
      <c r="B3568" s="1221">
        <f>'Assets-Liab 5-6'!K41</f>
        <v>4117</v>
      </c>
      <c r="C3568" s="13" t="s">
        <v>652</v>
      </c>
      <c r="D3568" s="13" t="str">
        <f t="shared" si="54"/>
        <v>Error?</v>
      </c>
    </row>
    <row r="3569" spans="1:4" x14ac:dyDescent="0.2">
      <c r="A3569" s="54">
        <v>3508</v>
      </c>
      <c r="B3569" s="1221">
        <f>'Acct Summary 7-8'!K4</f>
        <v>466462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466462</v>
      </c>
      <c r="C3571" s="13" t="s">
        <v>652</v>
      </c>
      <c r="D3571" s="13" t="str">
        <f t="shared" si="54"/>
        <v>Error?</v>
      </c>
    </row>
    <row r="3572" spans="1:4" x14ac:dyDescent="0.2">
      <c r="A3572" s="54">
        <v>3511</v>
      </c>
      <c r="B3572" s="1221">
        <f>'Acct Summary 7-8'!K13</f>
        <v>1350000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1350000</v>
      </c>
      <c r="C3575" s="13" t="s">
        <v>652</v>
      </c>
      <c r="D3575" s="13" t="str">
        <f t="shared" si="54"/>
        <v>Error?</v>
      </c>
    </row>
    <row r="3576" spans="1:4" x14ac:dyDescent="0.2">
      <c r="A3576" s="54">
        <v>3515</v>
      </c>
      <c r="B3576" s="1221">
        <f>'Acct Summary 7-8'!K20</f>
        <v>-883538</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-883538</v>
      </c>
      <c r="C3588" s="13" t="s">
        <v>652</v>
      </c>
      <c r="D3588" s="13" t="str">
        <f t="shared" si="55"/>
        <v>Error?</v>
      </c>
    </row>
    <row r="3589" spans="1:4" x14ac:dyDescent="0.2">
      <c r="A3589" s="54">
        <v>3528</v>
      </c>
      <c r="B3589" s="1221">
        <f>'Acct Summary 7-8'!K79</f>
        <v>887655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4117</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1350000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1350000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1350000</v>
      </c>
      <c r="C3649" s="13" t="s">
        <v>652</v>
      </c>
      <c r="D3649" s="13" t="str">
        <f t="shared" si="56"/>
        <v>Error?</v>
      </c>
    </row>
    <row r="3650" spans="1:4" x14ac:dyDescent="0.2">
      <c r="A3650" s="54">
        <v>3589</v>
      </c>
      <c r="B3650" s="1221">
        <f>'Expenditures 15-22'!G354</f>
        <v>1350000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1350000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1350000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1350000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1350000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-883538</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992558</v>
      </c>
      <c r="C3725" s="13" t="s">
        <v>652</v>
      </c>
      <c r="D3725" s="13" t="str">
        <f t="shared" si="57"/>
        <v>Error?</v>
      </c>
    </row>
    <row r="3726" spans="1:4" x14ac:dyDescent="0.2">
      <c r="A3726" s="54">
        <v>3665</v>
      </c>
      <c r="B3726" s="1221">
        <f>'Tax Sched 24'!D13</f>
        <v>992558</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3731561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83653592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272210164</v>
      </c>
      <c r="C4122" s="13" t="s">
        <v>652</v>
      </c>
      <c r="D4122" s="13" t="str">
        <f t="shared" si="63"/>
        <v>Error?</v>
      </c>
    </row>
    <row r="4123" spans="1:4" x14ac:dyDescent="0.2">
      <c r="A4123" s="54">
        <v>4062</v>
      </c>
      <c r="B4123" s="1221">
        <f>'Acct Summary 7-8'!D10</f>
        <v>17277806</v>
      </c>
      <c r="C4123" s="13" t="s">
        <v>652</v>
      </c>
      <c r="D4123" s="13" t="str">
        <f t="shared" si="63"/>
        <v>Error?</v>
      </c>
    </row>
    <row r="4124" spans="1:4" x14ac:dyDescent="0.2">
      <c r="A4124" s="54">
        <v>4063</v>
      </c>
      <c r="B4124" s="1221">
        <f>'Acct Summary 7-8'!E10</f>
        <v>28619947</v>
      </c>
      <c r="C4124" s="13" t="s">
        <v>652</v>
      </c>
      <c r="D4124" s="13" t="str">
        <f t="shared" si="63"/>
        <v>Error?</v>
      </c>
    </row>
    <row r="4125" spans="1:4" x14ac:dyDescent="0.2">
      <c r="A4125" s="54">
        <v>4064</v>
      </c>
      <c r="B4125" s="1221">
        <f>'Acct Summary 7-8'!F10</f>
        <v>13044736</v>
      </c>
      <c r="C4125" s="13" t="s">
        <v>652</v>
      </c>
      <c r="D4125" s="13" t="str">
        <f t="shared" si="63"/>
        <v>Error?</v>
      </c>
    </row>
    <row r="4126" spans="1:4" x14ac:dyDescent="0.2">
      <c r="A4126" s="54">
        <v>4065</v>
      </c>
      <c r="B4126" s="1221">
        <f>'Acct Summary 7-8'!G10</f>
        <v>7291117</v>
      </c>
      <c r="C4126" s="13" t="s">
        <v>652</v>
      </c>
      <c r="D4126" s="13" t="str">
        <f t="shared" si="63"/>
        <v>Error?</v>
      </c>
    </row>
    <row r="4127" spans="1:4" x14ac:dyDescent="0.2">
      <c r="A4127" s="54">
        <v>4066</v>
      </c>
      <c r="B4127" s="1221">
        <f>'Acct Summary 7-8'!H10</f>
        <v>43849</v>
      </c>
      <c r="C4127" s="13" t="s">
        <v>652</v>
      </c>
      <c r="D4127" s="13" t="str">
        <f t="shared" si="63"/>
        <v>Error?</v>
      </c>
    </row>
    <row r="4128" spans="1:4" x14ac:dyDescent="0.2">
      <c r="A4128" s="54">
        <v>4067</v>
      </c>
      <c r="B4128" s="1221">
        <f>'Acct Summary 7-8'!I10</f>
        <v>614703</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466462</v>
      </c>
      <c r="C4130" s="13" t="s">
        <v>652</v>
      </c>
      <c r="D4130" s="13" t="str">
        <f t="shared" si="63"/>
        <v>Error?</v>
      </c>
    </row>
    <row r="4131" spans="1:4" x14ac:dyDescent="0.2">
      <c r="A4131" s="54">
        <v>4070</v>
      </c>
      <c r="B4131" s="1221">
        <f>'Acct Summary 7-8'!C18</f>
        <v>83653592</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269230249</v>
      </c>
      <c r="C4136" s="13" t="s">
        <v>652</v>
      </c>
      <c r="D4136" s="13" t="str">
        <f t="shared" si="63"/>
        <v>Error?</v>
      </c>
    </row>
    <row r="4137" spans="1:4" x14ac:dyDescent="0.2">
      <c r="A4137" s="54">
        <v>4076</v>
      </c>
      <c r="B4137" s="1221">
        <f>'Acct Summary 7-8'!D19</f>
        <v>17277635</v>
      </c>
      <c r="C4137" s="13" t="s">
        <v>652</v>
      </c>
      <c r="D4137" s="13" t="str">
        <f t="shared" si="63"/>
        <v>Error?</v>
      </c>
    </row>
    <row r="4138" spans="1:4" x14ac:dyDescent="0.2">
      <c r="A4138" s="54">
        <v>4077</v>
      </c>
      <c r="B4138" s="1221">
        <f>'Acct Summary 7-8'!E19</f>
        <v>30624309</v>
      </c>
      <c r="C4138" s="13" t="s">
        <v>652</v>
      </c>
      <c r="D4138" s="13" t="str">
        <f t="shared" si="63"/>
        <v>Error?</v>
      </c>
    </row>
    <row r="4139" spans="1:4" x14ac:dyDescent="0.2">
      <c r="A4139" s="54">
        <v>4078</v>
      </c>
      <c r="B4139" s="1221">
        <f>'Acct Summary 7-8'!F19</f>
        <v>12947790</v>
      </c>
      <c r="C4139" s="13" t="s">
        <v>652</v>
      </c>
      <c r="D4139" s="13" t="str">
        <f t="shared" si="63"/>
        <v>Error?</v>
      </c>
    </row>
    <row r="4140" spans="1:4" x14ac:dyDescent="0.2">
      <c r="A4140" s="54">
        <v>4079</v>
      </c>
      <c r="B4140" s="1221">
        <f>'Acct Summary 7-8'!G19</f>
        <v>7035082</v>
      </c>
      <c r="C4140" s="13" t="s">
        <v>652</v>
      </c>
      <c r="D4140" s="13" t="str">
        <f t="shared" si="63"/>
        <v>Error?</v>
      </c>
    </row>
    <row r="4141" spans="1:4" x14ac:dyDescent="0.2">
      <c r="A4141" s="54">
        <v>4080</v>
      </c>
      <c r="B4141" s="1221">
        <f>'Acct Summary 7-8'!H19</f>
        <v>18000998</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1350000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320210500</v>
      </c>
      <c r="C4171" s="13" t="s">
        <v>652</v>
      </c>
      <c r="D4171" s="13" t="str">
        <f t="shared" si="64"/>
        <v>Error?</v>
      </c>
    </row>
    <row r="4172" spans="1:4" x14ac:dyDescent="0.2">
      <c r="A4172" s="54">
        <v>4111</v>
      </c>
      <c r="B4172" s="1221">
        <f>'Short-Term Long-Term Debt 25'!J49</f>
        <v>305384664</v>
      </c>
      <c r="C4172" s="13" t="s">
        <v>652</v>
      </c>
      <c r="D4172" s="13" t="str">
        <f t="shared" si="64"/>
        <v>Error?</v>
      </c>
    </row>
    <row r="4173" spans="1:4" x14ac:dyDescent="0.2">
      <c r="A4173" s="54">
        <v>4112</v>
      </c>
      <c r="B4173" s="1221">
        <f>'Short-Term Long-Term Debt 25'!H49</f>
        <v>26511860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18636740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3982.7000000000003</v>
      </c>
      <c r="C4265" s="13" t="s">
        <v>652</v>
      </c>
      <c r="D4265" s="13" t="str">
        <f t="shared" si="65"/>
        <v>Error?</v>
      </c>
      <c r="E4265" s="803"/>
    </row>
    <row r="4266" spans="1:5" x14ac:dyDescent="0.2">
      <c r="A4266" s="90">
        <v>4205</v>
      </c>
      <c r="B4266" s="1221">
        <f>('FP Info 3'!F10)*100000</f>
        <v>722.40000000000009</v>
      </c>
      <c r="C4266" s="13" t="s">
        <v>652</v>
      </c>
      <c r="D4266" s="13" t="str">
        <f t="shared" si="65"/>
        <v>Error?</v>
      </c>
      <c r="E4266" s="803"/>
    </row>
    <row r="4267" spans="1:5" x14ac:dyDescent="0.2">
      <c r="A4267" s="90">
        <v>4206</v>
      </c>
      <c r="B4267" s="1221">
        <f>('FP Info 3'!H10)*100000</f>
        <v>252.2</v>
      </c>
      <c r="C4267" s="13" t="s">
        <v>652</v>
      </c>
      <c r="D4267" s="13" t="str">
        <f t="shared" si="65"/>
        <v>Error?</v>
      </c>
      <c r="E4267" s="803"/>
    </row>
    <row r="4268" spans="1:5" x14ac:dyDescent="0.2">
      <c r="A4268" s="90">
        <v>4207</v>
      </c>
      <c r="B4268" s="1221">
        <f>('FP Info 3'!J10)*100000</f>
        <v>4957</v>
      </c>
      <c r="C4268" s="13" t="s">
        <v>652</v>
      </c>
      <c r="D4268" s="13" t="str">
        <f t="shared" si="65"/>
        <v>Error?</v>
      </c>
    </row>
    <row r="4269" spans="1:5" x14ac:dyDescent="0.2">
      <c r="A4269" s="90">
        <v>4208</v>
      </c>
      <c r="B4269" s="1221">
        <f>'FP Info 3'!J16</f>
        <v>58834946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256845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345510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296748</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426509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457094</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228198</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2306108359</v>
      </c>
      <c r="D4995" s="13" t="str">
        <f t="shared" si="77"/>
        <v>Error?</v>
      </c>
    </row>
    <row r="4996" spans="1:4" x14ac:dyDescent="0.2">
      <c r="A4996" s="90">
        <v>4935</v>
      </c>
      <c r="B4996" s="1221">
        <f>'FP Info 3'!H31</f>
        <v>318242953.54200006</v>
      </c>
      <c r="D4996" s="13" t="str">
        <f t="shared" si="77"/>
        <v>Error?</v>
      </c>
    </row>
    <row r="4997" spans="1:4" x14ac:dyDescent="0.2">
      <c r="A4997" s="90">
        <v>4936</v>
      </c>
      <c r="B4997" s="1221">
        <f>'FP Info 3'!H37</f>
        <v>320210500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992558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88568887</v>
      </c>
      <c r="D5061" s="13" t="str">
        <f t="shared" si="78"/>
        <v>Error?</v>
      </c>
    </row>
    <row r="5062" spans="1:4" x14ac:dyDescent="0.2">
      <c r="A5062" s="82">
        <v>5001</v>
      </c>
      <c r="D5062" s="13" t="str">
        <f t="shared" si="78"/>
        <v>OK</v>
      </c>
    </row>
    <row r="5063" spans="1:4" x14ac:dyDescent="0.2">
      <c r="A5063" s="54">
        <v>5002</v>
      </c>
      <c r="B5063" s="1221">
        <f>'Revenues 9-14'!C7</f>
        <v>17359568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106921013</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8261938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8261938</v>
      </c>
      <c r="C5071" s="13" t="s">
        <v>652</v>
      </c>
      <c r="D5071" s="13" t="str">
        <f t="shared" si="78"/>
        <v>Error?</v>
      </c>
    </row>
    <row r="5072" spans="1:4" x14ac:dyDescent="0.2">
      <c r="A5072" s="54">
        <v>5011</v>
      </c>
      <c r="B5072" s="1221">
        <f>'Revenues 9-14'!C20</f>
        <v>23661</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106788</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130449</v>
      </c>
      <c r="C5087" s="13" t="s">
        <v>652</v>
      </c>
      <c r="D5087" s="13" t="str">
        <f t="shared" si="78"/>
        <v>Error?</v>
      </c>
    </row>
    <row r="5088" spans="1:4" x14ac:dyDescent="0.2">
      <c r="A5088" s="54">
        <v>5027</v>
      </c>
      <c r="B5088" s="1221">
        <f>'Revenues 9-14'!C65</f>
        <v>207539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207539</v>
      </c>
      <c r="C5090" s="13" t="s">
        <v>652</v>
      </c>
      <c r="D5090" s="13" t="str">
        <f t="shared" si="78"/>
        <v>Error?</v>
      </c>
    </row>
    <row r="5091" spans="1:4" x14ac:dyDescent="0.2">
      <c r="A5091" s="54">
        <v>5030</v>
      </c>
      <c r="B5091" s="1221">
        <f>'Revenues 9-14'!C70</f>
        <v>199173</v>
      </c>
      <c r="D5091" s="13" t="str">
        <f t="shared" si="78"/>
        <v>Error?</v>
      </c>
    </row>
    <row r="5092" spans="1:4" x14ac:dyDescent="0.2">
      <c r="A5092" s="54">
        <v>5031</v>
      </c>
      <c r="B5092" s="1221">
        <f>'Revenues 9-14'!C71</f>
        <v>187552</v>
      </c>
      <c r="D5092" s="13" t="str">
        <f t="shared" si="78"/>
        <v>Error?</v>
      </c>
    </row>
    <row r="5093" spans="1:4" x14ac:dyDescent="0.2">
      <c r="A5093" s="54">
        <v>5032</v>
      </c>
      <c r="B5093" s="1221">
        <f>'Revenues 9-14'!C72</f>
        <v>11636</v>
      </c>
      <c r="D5093" s="13" t="str">
        <f t="shared" si="78"/>
        <v>Error?</v>
      </c>
    </row>
    <row r="5094" spans="1:4" x14ac:dyDescent="0.2">
      <c r="A5094" s="54">
        <v>5033</v>
      </c>
      <c r="B5094" s="1221">
        <f>'Revenues 9-14'!C73</f>
        <v>53319</v>
      </c>
      <c r="D5094" s="13" t="str">
        <f t="shared" si="78"/>
        <v>Error?</v>
      </c>
    </row>
    <row r="5095" spans="1:4" x14ac:dyDescent="0.2">
      <c r="A5095" s="54">
        <v>5034</v>
      </c>
      <c r="B5095" s="1221">
        <f>'Revenues 9-14'!C74</f>
        <v>15899</v>
      </c>
      <c r="D5095" s="13" t="str">
        <f t="shared" si="78"/>
        <v>Error?</v>
      </c>
    </row>
    <row r="5096" spans="1:4" x14ac:dyDescent="0.2">
      <c r="A5096" s="54">
        <v>5035</v>
      </c>
      <c r="B5096" s="1221">
        <f>'Revenues 9-14'!C75</f>
        <v>2332200</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2200709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2200709</v>
      </c>
      <c r="C5102" s="13" t="s">
        <v>652</v>
      </c>
      <c r="D5102" s="13" t="str">
        <f t="shared" si="78"/>
        <v>Error?</v>
      </c>
    </row>
    <row r="5103" spans="1:4" x14ac:dyDescent="0.2">
      <c r="A5103" s="54">
        <v>5042</v>
      </c>
      <c r="B5103" s="1221">
        <f>'Revenues 9-14'!C84</f>
        <v>542862</v>
      </c>
      <c r="D5103" s="13" t="str">
        <f t="shared" si="78"/>
        <v>Error?</v>
      </c>
    </row>
    <row r="5104" spans="1:4" x14ac:dyDescent="0.2">
      <c r="A5104" s="54">
        <v>5043</v>
      </c>
      <c r="B5104" s="1221">
        <f>'Revenues 9-14'!C85</f>
        <v>2865</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16296</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562023</v>
      </c>
      <c r="C5112" s="13" t="s">
        <v>652</v>
      </c>
      <c r="D5112" s="13" t="str">
        <f t="shared" si="78"/>
        <v>Error?</v>
      </c>
    </row>
    <row r="5113" spans="1:4" x14ac:dyDescent="0.2">
      <c r="A5113" s="54">
        <v>5052</v>
      </c>
      <c r="B5113" s="1221">
        <f>'Revenues 9-14'!C95</f>
        <v>7744</v>
      </c>
      <c r="D5113" s="13" t="str">
        <f t="shared" si="78"/>
        <v>Error?</v>
      </c>
    </row>
    <row r="5114" spans="1:4" x14ac:dyDescent="0.2">
      <c r="A5114" s="54">
        <v>5053</v>
      </c>
      <c r="B5114" s="1221">
        <f>'Revenues 9-14'!C96</f>
        <v>176944</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29931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5736208</v>
      </c>
      <c r="D5119" s="13" t="str">
        <f t="shared" ref="D5119:D5182" si="79">IF(ISBLANK(B5119),"OK",IF(A5119-B5119=0,"OK","Error?"))</f>
        <v>Error?</v>
      </c>
    </row>
    <row r="5120" spans="1:4" x14ac:dyDescent="0.2">
      <c r="A5120" s="54">
        <v>5059</v>
      </c>
      <c r="B5120" s="1221">
        <f>'Revenues 9-14'!C108</f>
        <v>6363324</v>
      </c>
      <c r="C5120" s="13" t="s">
        <v>652</v>
      </c>
      <c r="D5120" s="13" t="str">
        <f t="shared" si="79"/>
        <v>Error?</v>
      </c>
    </row>
    <row r="5121" spans="1:4" x14ac:dyDescent="0.2">
      <c r="A5121" s="54">
        <v>5060</v>
      </c>
      <c r="B5121" s="1221">
        <f>'Revenues 9-14'!C109</f>
        <v>126979195</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36099150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36099150</v>
      </c>
      <c r="C5132" s="13" t="s">
        <v>652</v>
      </c>
      <c r="D5132" s="13" t="str">
        <f t="shared" si="79"/>
        <v>Error?</v>
      </c>
    </row>
    <row r="5133" spans="1:4" x14ac:dyDescent="0.2">
      <c r="A5133" s="54">
        <v>5072</v>
      </c>
      <c r="B5133" s="1221">
        <f>'Revenues 9-14'!C124</f>
        <v>2444387</v>
      </c>
      <c r="D5133" s="13" t="str">
        <f t="shared" si="79"/>
        <v>Error?</v>
      </c>
    </row>
    <row r="5134" spans="1:4" x14ac:dyDescent="0.2">
      <c r="A5134" s="54">
        <v>5073</v>
      </c>
      <c r="B5134" s="1221">
        <f>'Revenues 9-14'!C125</f>
        <v>2320260</v>
      </c>
      <c r="D5134" s="13" t="str">
        <f t="shared" si="79"/>
        <v>Error?</v>
      </c>
    </row>
    <row r="5135" spans="1:4" x14ac:dyDescent="0.2">
      <c r="A5135" s="54">
        <v>5074</v>
      </c>
      <c r="B5135" s="1221">
        <f>'Revenues 9-14'!C126</f>
        <v>4314623</v>
      </c>
      <c r="D5135" s="13" t="str">
        <f t="shared" si="79"/>
        <v>Error?</v>
      </c>
    </row>
    <row r="5136" spans="1:4" x14ac:dyDescent="0.2">
      <c r="A5136" s="82">
        <v>5075</v>
      </c>
      <c r="D5136" s="13" t="str">
        <f t="shared" si="79"/>
        <v>OK</v>
      </c>
    </row>
    <row r="5137" spans="1:4" x14ac:dyDescent="0.2">
      <c r="A5137" s="54">
        <v>5076</v>
      </c>
      <c r="B5137" s="1221">
        <f>'Revenues 9-14'!C127</f>
        <v>496055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9575325</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84224</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84224</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31039</v>
      </c>
      <c r="D5164" s="13" t="str">
        <f t="shared" si="79"/>
        <v>Error?</v>
      </c>
    </row>
    <row r="5165" spans="1:4" x14ac:dyDescent="0.2">
      <c r="A5165" s="54">
        <v>5104</v>
      </c>
      <c r="B5165" s="1221">
        <f>'Revenues 9-14'!C144</f>
        <v>31039</v>
      </c>
      <c r="C5165" s="13" t="s">
        <v>652</v>
      </c>
      <c r="D5165" s="13" t="str">
        <f t="shared" si="79"/>
        <v>Error?</v>
      </c>
    </row>
    <row r="5166" spans="1:4" x14ac:dyDescent="0.2">
      <c r="A5166" s="82">
        <v>5105</v>
      </c>
      <c r="D5166" s="13" t="str">
        <f t="shared" si="79"/>
        <v>OK</v>
      </c>
    </row>
    <row r="5167" spans="1:4" x14ac:dyDescent="0.2">
      <c r="A5167" s="54">
        <v>5106</v>
      </c>
      <c r="B5167" s="1221">
        <f>'Revenues 9-14'!C145</f>
        <v>57774</v>
      </c>
      <c r="D5167" s="13" t="str">
        <f t="shared" si="79"/>
        <v>Error?</v>
      </c>
    </row>
    <row r="5168" spans="1:4" x14ac:dyDescent="0.2">
      <c r="A5168" s="54">
        <v>5107</v>
      </c>
      <c r="B5168" s="1221">
        <f>'Revenues 9-14'!C147</f>
        <v>127285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222910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10098557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46197707</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4522948</v>
      </c>
      <c r="D5239" s="13" t="str">
        <f t="shared" si="80"/>
        <v>Error?</v>
      </c>
    </row>
    <row r="5240" spans="1:4" x14ac:dyDescent="0.2">
      <c r="A5240" s="54">
        <v>5179</v>
      </c>
      <c r="B5240" s="1221">
        <f>'Revenues 9-14'!C195</f>
        <v>4196</v>
      </c>
      <c r="D5240" s="13" t="str">
        <f t="shared" si="80"/>
        <v>Error?</v>
      </c>
    </row>
    <row r="5241" spans="1:4" x14ac:dyDescent="0.2">
      <c r="A5241" s="54">
        <v>5180</v>
      </c>
      <c r="B5241" s="1221">
        <f>'Revenues 9-14'!C196</f>
        <v>1323335</v>
      </c>
      <c r="D5241" s="13" t="str">
        <f t="shared" si="80"/>
        <v>Error?</v>
      </c>
    </row>
    <row r="5242" spans="1:4" x14ac:dyDescent="0.2">
      <c r="A5242" s="54">
        <v>5181</v>
      </c>
      <c r="B5242" s="1221">
        <f>'Revenues 9-14'!C197</f>
        <v>68409</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5918888</v>
      </c>
      <c r="C5246" s="13" t="s">
        <v>652</v>
      </c>
      <c r="D5246" s="13" t="str">
        <f t="shared" si="80"/>
        <v>Error?</v>
      </c>
    </row>
    <row r="5247" spans="1:4" x14ac:dyDescent="0.2">
      <c r="A5247" s="54">
        <v>5186</v>
      </c>
      <c r="B5247" s="1221">
        <f>'Revenues 9-14'!C203</f>
        <v>3383695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3383695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101675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3343159</v>
      </c>
      <c r="D5278" s="13" t="str">
        <f t="shared" si="81"/>
        <v>Error?</v>
      </c>
    </row>
    <row r="5279" spans="1:4" x14ac:dyDescent="0.2">
      <c r="A5279" s="54">
        <v>5218</v>
      </c>
      <c r="B5279" s="1221">
        <f>'Revenues 9-14'!C221</f>
        <v>90781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3535615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114451</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114451</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34583</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15379670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15379670</v>
      </c>
      <c r="C5326" s="13" t="s">
        <v>652</v>
      </c>
      <c r="D5326" s="13" t="str">
        <f t="shared" si="82"/>
        <v>Error?</v>
      </c>
    </row>
    <row r="5327" spans="1:4" x14ac:dyDescent="0.2">
      <c r="A5327" s="54">
        <v>5266</v>
      </c>
      <c r="B5327" s="1221">
        <f>'Revenues 9-14'!C275</f>
        <v>188556572</v>
      </c>
      <c r="C5327" s="13" t="s">
        <v>652</v>
      </c>
      <c r="D5327" s="13" t="str">
        <f t="shared" si="82"/>
        <v>Error?</v>
      </c>
    </row>
    <row r="5328" spans="1:4" x14ac:dyDescent="0.2">
      <c r="A5328" s="54">
        <v>5267</v>
      </c>
      <c r="B5328" s="1221">
        <f>'Revenues 9-14'!D5</f>
        <v>16325835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16325835</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29379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29379</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38296</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38296</v>
      </c>
      <c r="C5348" s="13" t="s">
        <v>652</v>
      </c>
      <c r="D5348" s="13" t="str">
        <f t="shared" si="82"/>
        <v>Error?</v>
      </c>
    </row>
    <row r="5349" spans="1:4" x14ac:dyDescent="0.2">
      <c r="A5349" s="54">
        <v>5288</v>
      </c>
      <c r="B5349" s="1221">
        <f>'Revenues 9-14'!D95</f>
        <v>268458</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16200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84330</v>
      </c>
      <c r="D5354" s="13" t="str">
        <f t="shared" si="82"/>
        <v>Error?</v>
      </c>
    </row>
    <row r="5355" spans="1:4" x14ac:dyDescent="0.2">
      <c r="A5355" s="54">
        <v>5294</v>
      </c>
      <c r="B5355" s="1221">
        <f>'Revenues 9-14'!D108</f>
        <v>427202</v>
      </c>
      <c r="C5355" s="13" t="s">
        <v>652</v>
      </c>
      <c r="D5355" s="13" t="str">
        <f t="shared" si="82"/>
        <v>Error?</v>
      </c>
    </row>
    <row r="5356" spans="1:4" x14ac:dyDescent="0.2">
      <c r="A5356" s="54">
        <v>5295</v>
      </c>
      <c r="B5356" s="1221">
        <f>'Revenues 9-14'!D109</f>
        <v>16820712</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457094</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457094</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17277806</v>
      </c>
      <c r="C5508" s="13" t="s">
        <v>652</v>
      </c>
      <c r="D5508" s="13" t="str">
        <f t="shared" si="85"/>
        <v>Error?</v>
      </c>
    </row>
    <row r="5509" spans="1:4" x14ac:dyDescent="0.2">
      <c r="A5509" s="54">
        <v>5448</v>
      </c>
      <c r="B5509" s="1221">
        <f>'Revenues 9-14'!E5</f>
        <v>28467343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28467343</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55167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55167</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1678</v>
      </c>
      <c r="D5525" s="13" t="str">
        <f t="shared" si="85"/>
        <v>Error?</v>
      </c>
    </row>
    <row r="5526" spans="1:4" x14ac:dyDescent="0.2">
      <c r="A5526" s="54">
        <v>5465</v>
      </c>
      <c r="B5526" s="1221">
        <f>'Revenues 9-14'!E108</f>
        <v>97437</v>
      </c>
      <c r="C5526" s="13" t="s">
        <v>652</v>
      </c>
      <c r="D5526" s="13" t="str">
        <f t="shared" si="85"/>
        <v>Error?</v>
      </c>
    </row>
    <row r="5527" spans="1:4" x14ac:dyDescent="0.2">
      <c r="A5527" s="54">
        <v>5466</v>
      </c>
      <c r="B5527" s="1221">
        <f>'Revenues 9-14'!E109</f>
        <v>28619947</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28619947</v>
      </c>
      <c r="C5552" s="13" t="s">
        <v>652</v>
      </c>
      <c r="D5552" s="13" t="str">
        <f t="shared" si="85"/>
        <v>Error?</v>
      </c>
    </row>
    <row r="5553" spans="1:4" x14ac:dyDescent="0.2">
      <c r="A5553" s="54">
        <v>5492</v>
      </c>
      <c r="B5553" s="1221">
        <f>'Revenues 9-14'!F5</f>
        <v>5774818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5774818</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98024</v>
      </c>
      <c r="D5564" s="13" t="str">
        <f t="shared" si="85"/>
        <v>Error?</v>
      </c>
    </row>
    <row r="5565" spans="1:4" x14ac:dyDescent="0.2">
      <c r="A5565" s="54">
        <v>5504</v>
      </c>
      <c r="B5565" s="1221">
        <f>'Revenues 9-14'!F44</f>
        <v>157876</v>
      </c>
      <c r="D5565" s="13" t="str">
        <f t="shared" si="85"/>
        <v>Error?</v>
      </c>
    </row>
    <row r="5566" spans="1:4" x14ac:dyDescent="0.2">
      <c r="A5566" s="54">
        <v>5505</v>
      </c>
      <c r="B5566" s="1221">
        <f>'Revenues 9-14'!F45</f>
        <v>392362</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648262</v>
      </c>
      <c r="C5579" s="13" t="s">
        <v>652</v>
      </c>
      <c r="D5579" s="13" t="str">
        <f t="shared" si="86"/>
        <v>Error?</v>
      </c>
    </row>
    <row r="5580" spans="1:4" x14ac:dyDescent="0.2">
      <c r="A5580" s="54">
        <v>5519</v>
      </c>
      <c r="B5580" s="1221">
        <f>'Revenues 9-14'!F65</f>
        <v>3650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3650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9192</v>
      </c>
      <c r="D5586" s="13" t="str">
        <f t="shared" si="86"/>
        <v>Error?</v>
      </c>
    </row>
    <row r="5587" spans="1:4" x14ac:dyDescent="0.2">
      <c r="A5587" s="54">
        <v>5526</v>
      </c>
      <c r="B5587" s="1221">
        <f>'Revenues 9-14'!F108</f>
        <v>30863</v>
      </c>
      <c r="C5587" s="13" t="s">
        <v>652</v>
      </c>
      <c r="D5587" s="13" t="str">
        <f t="shared" si="86"/>
        <v>Error?</v>
      </c>
    </row>
    <row r="5588" spans="1:4" x14ac:dyDescent="0.2">
      <c r="A5588" s="54">
        <v>5527</v>
      </c>
      <c r="B5588" s="1221">
        <f>'Revenues 9-14'!F109</f>
        <v>6457593</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1751197</v>
      </c>
      <c r="D5615" s="13" t="str">
        <f t="shared" si="86"/>
        <v>Error?</v>
      </c>
    </row>
    <row r="5616" spans="1:4" x14ac:dyDescent="0.2">
      <c r="A5616" s="82">
        <v>5555</v>
      </c>
      <c r="D5616" s="13" t="str">
        <f t="shared" si="86"/>
        <v>OK</v>
      </c>
    </row>
    <row r="5617" spans="1:4" x14ac:dyDescent="0.2">
      <c r="A5617" s="54">
        <v>5556</v>
      </c>
      <c r="B5617" s="1221">
        <f>'Revenues 9-14'!F152</f>
        <v>4835946</v>
      </c>
      <c r="D5617" s="13" t="str">
        <f t="shared" si="86"/>
        <v>Error?</v>
      </c>
    </row>
    <row r="5618" spans="1:4" x14ac:dyDescent="0.2">
      <c r="A5618" s="54">
        <v>5557</v>
      </c>
      <c r="B5618" s="1221">
        <f>'Revenues 9-14'!F154</f>
        <v>6587143</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6587143</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6587143</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13044736</v>
      </c>
      <c r="C5720" s="13" t="s">
        <v>652</v>
      </c>
      <c r="D5720" s="13" t="str">
        <f t="shared" si="88"/>
        <v>Error?</v>
      </c>
    </row>
    <row r="5721" spans="1:4" x14ac:dyDescent="0.2">
      <c r="A5721" s="54">
        <v>5660</v>
      </c>
      <c r="B5721" s="1221">
        <f>'Revenues 9-14'!G5</f>
        <v>2551398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2546793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5098191</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2150000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2150000</v>
      </c>
      <c r="C5730" s="13" t="s">
        <v>652</v>
      </c>
      <c r="D5730" s="13" t="str">
        <f t="shared" si="88"/>
        <v>Error?</v>
      </c>
    </row>
    <row r="5731" spans="1:4" x14ac:dyDescent="0.2">
      <c r="A5731" s="54">
        <v>5670</v>
      </c>
      <c r="B5731" s="1221">
        <f>'Revenues 9-14'!G65</f>
        <v>10072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10072</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6557</v>
      </c>
      <c r="D5736" s="13" t="str">
        <f t="shared" si="88"/>
        <v>Error?</v>
      </c>
    </row>
    <row r="5737" spans="1:4" x14ac:dyDescent="0.2">
      <c r="A5737" s="54">
        <v>5676</v>
      </c>
      <c r="B5737" s="1221">
        <f>'Revenues 9-14'!G108</f>
        <v>32854</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7291117</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35514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35514</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8335</v>
      </c>
      <c r="D5885" s="13" t="str">
        <f t="shared" si="90"/>
        <v>Error?</v>
      </c>
    </row>
    <row r="5886" spans="1:4" x14ac:dyDescent="0.2">
      <c r="A5886" s="54">
        <v>5825</v>
      </c>
      <c r="B5886" s="1221">
        <f>'Revenues 9-14'!H108</f>
        <v>8335</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43849</v>
      </c>
      <c r="C5915" s="13" t="s">
        <v>652</v>
      </c>
      <c r="D5915" s="13" t="str">
        <f t="shared" si="91"/>
        <v>Error?</v>
      </c>
    </row>
    <row r="5916" spans="1:4" x14ac:dyDescent="0.2">
      <c r="A5916" s="54">
        <v>5855</v>
      </c>
      <c r="B5916" s="1221">
        <f>'Revenues 9-14'!I5</f>
        <v>509635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509635</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101272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101272</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3796</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614703</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465913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465913</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549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549</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466462</v>
      </c>
      <c r="C6023" s="13" t="s">
        <v>652</v>
      </c>
      <c r="D6023" s="13" t="str">
        <f t="shared" si="93"/>
        <v>Error?</v>
      </c>
    </row>
    <row r="6024" spans="1:5" x14ac:dyDescent="0.2">
      <c r="A6024" s="54">
        <v>5963</v>
      </c>
      <c r="B6024" s="1221">
        <f>'Revenues 9-14'!G109</f>
        <v>7291117</v>
      </c>
      <c r="C6024" s="13" t="s">
        <v>652</v>
      </c>
      <c r="D6024" s="13" t="str">
        <f t="shared" si="93"/>
        <v>Error?</v>
      </c>
    </row>
    <row r="6025" spans="1:5" x14ac:dyDescent="0.2">
      <c r="A6025" s="54">
        <v>5964</v>
      </c>
      <c r="B6025" s="1221">
        <f>'Revenues 9-14'!H109</f>
        <v>43849</v>
      </c>
      <c r="C6025" s="13" t="s">
        <v>652</v>
      </c>
      <c r="D6025" s="13" t="str">
        <f t="shared" si="93"/>
        <v>Error?</v>
      </c>
    </row>
    <row r="6026" spans="1:5" x14ac:dyDescent="0.2">
      <c r="A6026" s="54">
        <v>5965</v>
      </c>
      <c r="B6026" s="1221">
        <f>'Revenues 9-14'!I109</f>
        <v>614703</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466462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1864621</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792023</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15517</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17457543</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10204210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350</v>
      </c>
      <c r="D6123" s="13" t="str">
        <f t="shared" si="94"/>
        <v>Error?</v>
      </c>
      <c r="E6123" s="13" t="s">
        <v>207</v>
      </c>
    </row>
    <row r="6124" spans="1:5" x14ac:dyDescent="0.2">
      <c r="A6124">
        <v>6063</v>
      </c>
      <c r="B6124" s="1221">
        <f>'Assets-Liab 5-6'!J13</f>
        <v>1791120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8178692</v>
      </c>
      <c r="D6142" s="13" t="str">
        <f t="shared" si="94"/>
        <v>Error?</v>
      </c>
      <c r="E6142" s="13" t="s">
        <v>207</v>
      </c>
    </row>
    <row r="6143" spans="1:5" x14ac:dyDescent="0.2">
      <c r="A6143">
        <v>6082</v>
      </c>
      <c r="B6143" s="1221">
        <f>'Assets-Liab 5-6'!D27</f>
        <v>1279113</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427386</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4930816</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213424</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3461993</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665566</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878990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912130</v>
      </c>
      <c r="D6215" s="13" t="str">
        <f t="shared" si="96"/>
        <v>Error?</v>
      </c>
      <c r="E6215" s="13" t="s">
        <v>207</v>
      </c>
    </row>
    <row r="6216" spans="1:5" x14ac:dyDescent="0.2">
      <c r="A6216">
        <v>6155</v>
      </c>
      <c r="B6216" s="1221">
        <f>'Assets-Liab 5-6'!J41</f>
        <v>1791120</v>
      </c>
      <c r="D6216" s="13" t="str">
        <f t="shared" si="96"/>
        <v>Error?</v>
      </c>
      <c r="E6216" s="13" t="s">
        <v>207</v>
      </c>
    </row>
    <row r="6217" spans="1:5" x14ac:dyDescent="0.2">
      <c r="A6217">
        <v>6156</v>
      </c>
      <c r="B6217" s="1221">
        <f>'Assets-Liab 5-6'!J4</f>
        <v>1118796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671974</v>
      </c>
      <c r="D6219" s="13" t="str">
        <f t="shared" si="96"/>
        <v>Error?</v>
      </c>
      <c r="E6219" s="13" t="s">
        <v>207</v>
      </c>
    </row>
    <row r="6220" spans="1:5" x14ac:dyDescent="0.2">
      <c r="A6220">
        <v>6159</v>
      </c>
      <c r="B6220" s="1221">
        <f>'Acct Summary 7-8'!J4</f>
        <v>1491706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1491706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1491706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2262268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2262268</v>
      </c>
      <c r="D6229" s="13" t="str">
        <f t="shared" si="96"/>
        <v>Error?</v>
      </c>
      <c r="E6229" s="13" t="s">
        <v>207</v>
      </c>
    </row>
    <row r="6230" spans="1:5" x14ac:dyDescent="0.2">
      <c r="A6230">
        <v>6169</v>
      </c>
      <c r="B6230" s="1221">
        <f>'Acct Summary 7-8'!J20</f>
        <v>-770562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-770562</v>
      </c>
      <c r="D6263" s="13" t="str">
        <f t="shared" si="96"/>
        <v>Error?</v>
      </c>
      <c r="E6263" s="13" t="s">
        <v>207</v>
      </c>
    </row>
    <row r="6264" spans="1:5" x14ac:dyDescent="0.2">
      <c r="A6264">
        <v>6203</v>
      </c>
      <c r="B6264" s="1221">
        <f>'Acct Summary 7-8'!J79</f>
        <v>1682692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912130</v>
      </c>
      <c r="D6266" s="13" t="str">
        <f t="shared" si="96"/>
        <v>Error?</v>
      </c>
      <c r="E6266" s="13" t="s">
        <v>207</v>
      </c>
    </row>
    <row r="6267" spans="1:5" x14ac:dyDescent="0.2">
      <c r="A6267">
        <v>6206</v>
      </c>
      <c r="B6267" s="1221">
        <f>'Acct Summary 7-8'!C82</f>
        <v>621679</v>
      </c>
      <c r="D6267" s="13" t="str">
        <f t="shared" si="96"/>
        <v>Error?</v>
      </c>
      <c r="E6267" s="13" t="s">
        <v>207</v>
      </c>
    </row>
    <row r="6268" spans="1:5" x14ac:dyDescent="0.2">
      <c r="A6268">
        <v>6207</v>
      </c>
      <c r="B6268" s="1221">
        <f>'Acct Summary 7-8'!D82</f>
        <v>-497657</v>
      </c>
      <c r="D6268" s="13" t="str">
        <f t="shared" si="96"/>
        <v>Error?</v>
      </c>
      <c r="E6268" s="13" t="s">
        <v>207</v>
      </c>
    </row>
    <row r="6269" spans="1:5" x14ac:dyDescent="0.2">
      <c r="A6269">
        <v>6208</v>
      </c>
      <c r="B6269" s="1221">
        <f>'Acct Summary 7-8'!E82</f>
        <v>1555435</v>
      </c>
      <c r="D6269" s="13" t="str">
        <f t="shared" si="96"/>
        <v>Error?</v>
      </c>
      <c r="E6269" s="13" t="s">
        <v>207</v>
      </c>
    </row>
    <row r="6270" spans="1:5" x14ac:dyDescent="0.2">
      <c r="A6270">
        <v>6209</v>
      </c>
      <c r="B6270" s="1221">
        <f>'Acct Summary 7-8'!F82</f>
        <v>96946</v>
      </c>
      <c r="D6270" s="13" t="str">
        <f t="shared" si="96"/>
        <v>Error?</v>
      </c>
      <c r="E6270" s="13" t="s">
        <v>207</v>
      </c>
    </row>
    <row r="6271" spans="1:5" x14ac:dyDescent="0.2">
      <c r="A6271">
        <v>6210</v>
      </c>
      <c r="B6271" s="1221">
        <f>'Acct Summary 7-8'!G82</f>
        <v>256035</v>
      </c>
      <c r="D6271" s="13" t="str">
        <f t="shared" ref="D6271:D6334" si="97">IF(ISBLANK(B6271),"OK",IF(A6271-B6271=0,"OK","Error?"))</f>
        <v>Error?</v>
      </c>
      <c r="E6271" s="13" t="s">
        <v>207</v>
      </c>
    </row>
    <row r="6272" spans="1:5" x14ac:dyDescent="0.2">
      <c r="A6272">
        <v>6211</v>
      </c>
      <c r="B6272" s="1221">
        <f>'Acct Summary 7-8'!H82</f>
        <v>11486441</v>
      </c>
      <c r="D6272" s="13" t="str">
        <f t="shared" si="97"/>
        <v>Error?</v>
      </c>
      <c r="E6272" s="13" t="s">
        <v>207</v>
      </c>
    </row>
    <row r="6273" spans="1:5" x14ac:dyDescent="0.2">
      <c r="A6273">
        <v>6212</v>
      </c>
      <c r="B6273" s="1221">
        <f>'Acct Summary 7-8'!I82</f>
        <v>614703</v>
      </c>
      <c r="D6273" s="13" t="str">
        <f t="shared" si="97"/>
        <v>Error?</v>
      </c>
      <c r="E6273" s="13" t="s">
        <v>207</v>
      </c>
    </row>
    <row r="6274" spans="1:5" x14ac:dyDescent="0.2">
      <c r="A6274">
        <v>6213</v>
      </c>
      <c r="B6274" s="1221">
        <f>'Acct Summary 7-8'!J82</f>
        <v>-770562</v>
      </c>
      <c r="D6274" s="13" t="str">
        <f t="shared" si="97"/>
        <v>Error?</v>
      </c>
      <c r="E6274" s="13" t="s">
        <v>207</v>
      </c>
    </row>
    <row r="6275" spans="1:5" x14ac:dyDescent="0.2">
      <c r="A6275">
        <v>6214</v>
      </c>
      <c r="B6275" s="1221">
        <f>'Acct Summary 7-8'!K82</f>
        <v>-883538</v>
      </c>
      <c r="D6275" s="13" t="str">
        <f t="shared" si="97"/>
        <v>Error?</v>
      </c>
      <c r="E6275" s="13" t="s">
        <v>207</v>
      </c>
    </row>
    <row r="6276" spans="1:5" x14ac:dyDescent="0.2">
      <c r="A6276">
        <v>6215</v>
      </c>
      <c r="B6276" s="1221">
        <f>'Acct Summary 7-8'!C83</f>
        <v>1.8413405672788208E-2</v>
      </c>
      <c r="D6276" s="13" t="str">
        <f t="shared" si="97"/>
        <v>Error?</v>
      </c>
      <c r="E6276" s="13" t="s">
        <v>207</v>
      </c>
    </row>
    <row r="6277" spans="1:5" x14ac:dyDescent="0.2">
      <c r="A6277">
        <v>6216</v>
      </c>
      <c r="B6277" s="1221">
        <f>'Acct Summary 7-8'!D83</f>
        <v>-0.11665573925740343</v>
      </c>
      <c r="D6277" s="13" t="str">
        <f t="shared" si="97"/>
        <v>Error?</v>
      </c>
      <c r="E6277" s="13" t="s">
        <v>207</v>
      </c>
    </row>
    <row r="6278" spans="1:5" x14ac:dyDescent="0.2">
      <c r="A6278">
        <v>6217</v>
      </c>
      <c r="B6278" s="1221">
        <f>'Acct Summary 7-8'!E83</f>
        <v>0.10491381396637599</v>
      </c>
      <c r="D6278" s="13" t="str">
        <f t="shared" si="97"/>
        <v>Error?</v>
      </c>
      <c r="E6278" s="13" t="s">
        <v>207</v>
      </c>
    </row>
    <row r="6279" spans="1:5" x14ac:dyDescent="0.2">
      <c r="A6279">
        <v>6218</v>
      </c>
      <c r="B6279" s="1221">
        <f>'Acct Summary 7-8'!F83</f>
        <v>7.3202537389955705E-2</v>
      </c>
      <c r="D6279" s="13" t="str">
        <f t="shared" si="97"/>
        <v>Error?</v>
      </c>
      <c r="E6279" s="13" t="s">
        <v>207</v>
      </c>
    </row>
    <row r="6280" spans="1:5" x14ac:dyDescent="0.2">
      <c r="A6280">
        <v>6219</v>
      </c>
      <c r="B6280" s="1221">
        <f>'Acct Summary 7-8'!G83</f>
        <v>0.10718300042071949</v>
      </c>
      <c r="D6280" s="13" t="str">
        <f t="shared" si="97"/>
        <v>Error?</v>
      </c>
      <c r="E6280" s="13" t="s">
        <v>207</v>
      </c>
    </row>
    <row r="6281" spans="1:5" x14ac:dyDescent="0.2">
      <c r="A6281">
        <v>6220</v>
      </c>
      <c r="B6281" s="1221">
        <f>'Acct Summary 7-8'!H83</f>
        <v>2.0118680947590972</v>
      </c>
      <c r="D6281" s="13" t="str">
        <f t="shared" si="97"/>
        <v>Error?</v>
      </c>
      <c r="E6281" s="13" t="s">
        <v>207</v>
      </c>
    </row>
    <row r="6282" spans="1:5" x14ac:dyDescent="0.2">
      <c r="A6282">
        <v>6221</v>
      </c>
      <c r="B6282" s="1221">
        <f>'Acct Summary 7-8'!I83</f>
        <v>3.1551938178829168E-2</v>
      </c>
      <c r="D6282" s="13" t="str">
        <f t="shared" si="97"/>
        <v>Error?</v>
      </c>
      <c r="E6282" s="13" t="s">
        <v>207</v>
      </c>
    </row>
    <row r="6283" spans="1:5" x14ac:dyDescent="0.2">
      <c r="A6283">
        <v>6222</v>
      </c>
      <c r="B6283" s="1221">
        <f>'Acct Summary 7-8'!J83</f>
        <v>-0.84479405347921899</v>
      </c>
      <c r="D6283" s="13" t="str">
        <f t="shared" si="97"/>
        <v>Error?</v>
      </c>
      <c r="E6283" s="13" t="s">
        <v>207</v>
      </c>
    </row>
    <row r="6284" spans="1:5" x14ac:dyDescent="0.2">
      <c r="A6284">
        <v>6223</v>
      </c>
      <c r="B6284" s="1221">
        <f>'Acct Summary 7-8'!K83</f>
        <v>-214.6072382803012</v>
      </c>
      <c r="D6284" s="13" t="str">
        <f t="shared" si="97"/>
        <v>Error?</v>
      </c>
      <c r="E6284" s="13" t="s">
        <v>207</v>
      </c>
    </row>
    <row r="6285" spans="1:5" x14ac:dyDescent="0.2">
      <c r="A6285">
        <v>6224</v>
      </c>
      <c r="B6285" s="1221">
        <f>'Acct Summary 7-8'!E37</f>
        <v>2791860</v>
      </c>
      <c r="D6285" s="13" t="str">
        <f t="shared" si="97"/>
        <v>Error?</v>
      </c>
      <c r="E6285" s="13" t="s">
        <v>207</v>
      </c>
    </row>
    <row r="6286" spans="1:5" x14ac:dyDescent="0.2">
      <c r="A6286">
        <v>6225</v>
      </c>
      <c r="B6286" s="1221">
        <f>'Acct Summary 7-8'!E38</f>
        <v>74739</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1268698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1268698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1129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1129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376482</v>
      </c>
      <c r="D6330" s="13" t="str">
        <f t="shared" si="97"/>
        <v>Error?</v>
      </c>
      <c r="E6330" s="13" t="s">
        <v>207</v>
      </c>
    </row>
    <row r="6331" spans="1:5" x14ac:dyDescent="0.2">
      <c r="A6331">
        <v>6270</v>
      </c>
      <c r="B6331" s="1221">
        <f>'Revenues 9-14'!D100</f>
        <v>58214</v>
      </c>
      <c r="D6331" s="13" t="str">
        <f t="shared" si="97"/>
        <v>Error?</v>
      </c>
      <c r="E6331" s="13" t="s">
        <v>207</v>
      </c>
    </row>
    <row r="6332" spans="1:5" x14ac:dyDescent="0.2">
      <c r="A6332">
        <v>6271</v>
      </c>
      <c r="B6332" s="1221">
        <f>'Revenues 9-14'!E100</f>
        <v>95759</v>
      </c>
      <c r="D6332" s="13" t="str">
        <f t="shared" si="97"/>
        <v>Error?</v>
      </c>
      <c r="E6332" s="13" t="s">
        <v>207</v>
      </c>
    </row>
    <row r="6333" spans="1:5" x14ac:dyDescent="0.2">
      <c r="A6333">
        <v>6272</v>
      </c>
      <c r="B6333" s="1221">
        <f>'Revenues 9-14'!F100</f>
        <v>21671</v>
      </c>
      <c r="D6333" s="13" t="str">
        <f t="shared" si="97"/>
        <v>Error?</v>
      </c>
      <c r="E6333" s="13" t="s">
        <v>207</v>
      </c>
    </row>
    <row r="6334" spans="1:5" x14ac:dyDescent="0.2">
      <c r="A6334">
        <v>6273</v>
      </c>
      <c r="B6334" s="1221">
        <f>'Revenues 9-14'!G100</f>
        <v>26297</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3796</v>
      </c>
      <c r="D6336" s="13" t="str">
        <f t="shared" si="98"/>
        <v>Error?</v>
      </c>
      <c r="E6336" s="13" t="s">
        <v>207</v>
      </c>
    </row>
    <row r="6337" spans="1:5" x14ac:dyDescent="0.2">
      <c r="A6337">
        <v>6276</v>
      </c>
      <c r="B6337" s="1221">
        <f>'Revenues 9-14'!J100</f>
        <v>10525</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36015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211354</v>
      </c>
      <c r="D6350" s="13" t="str">
        <f t="shared" si="98"/>
        <v>Error?</v>
      </c>
      <c r="E6350" s="13" t="s">
        <v>207</v>
      </c>
    </row>
    <row r="6351" spans="1:5" x14ac:dyDescent="0.2">
      <c r="A6351">
        <v>6290</v>
      </c>
      <c r="B6351" s="1221">
        <f>'Revenues 9-14'!J108</f>
        <v>221879</v>
      </c>
      <c r="D6351" s="13" t="str">
        <f t="shared" si="98"/>
        <v>Error?</v>
      </c>
      <c r="E6351" s="13" t="s">
        <v>207</v>
      </c>
    </row>
    <row r="6352" spans="1:5" x14ac:dyDescent="0.2">
      <c r="A6352">
        <v>6291</v>
      </c>
      <c r="B6352" s="1221">
        <f>'Revenues 9-14'!J109</f>
        <v>1491706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1524321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729815</v>
      </c>
      <c r="D6844" s="13" t="str">
        <f t="shared" si="105"/>
        <v>Error?</v>
      </c>
    </row>
    <row r="6845" spans="1:4" x14ac:dyDescent="0.2">
      <c r="A6845">
        <v>6784</v>
      </c>
      <c r="B6845" s="1221">
        <f>'Expenditures 15-22'!J5</f>
        <v>25620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2113545</v>
      </c>
      <c r="D6848" s="13" t="str">
        <f t="shared" si="106"/>
        <v>Error?</v>
      </c>
    </row>
    <row r="6849" spans="1:4" x14ac:dyDescent="0.2">
      <c r="A6849">
        <v>6788</v>
      </c>
      <c r="B6849" s="1221">
        <f>'Expenditures 15-22'!I8</f>
        <v>23079</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4993937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343272</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32853</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3668</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610893</v>
      </c>
      <c r="D6871" s="13" t="str">
        <f t="shared" si="106"/>
        <v>Error?</v>
      </c>
    </row>
    <row r="6872" spans="1:4" x14ac:dyDescent="0.2">
      <c r="A6872">
        <v>6811</v>
      </c>
      <c r="B6872" s="1221">
        <f>'Expenditures 15-22'!I18</f>
        <v>1006</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6428089</v>
      </c>
      <c r="D6880" s="13" t="str">
        <f t="shared" si="106"/>
        <v>Error?</v>
      </c>
    </row>
    <row r="6881" spans="1:4" x14ac:dyDescent="0.2">
      <c r="A6881">
        <v>6820</v>
      </c>
      <c r="B6881" s="1221">
        <f>'Expenditures 15-22'!K22</f>
        <v>6428089</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928716</v>
      </c>
      <c r="D6890" s="13" t="str">
        <f t="shared" si="106"/>
        <v>Error?</v>
      </c>
    </row>
    <row r="6891" spans="1:4" x14ac:dyDescent="0.2">
      <c r="A6891">
        <v>6830</v>
      </c>
      <c r="B6891" s="1221">
        <f>'Expenditures 15-22'!K27</f>
        <v>928716</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131179</v>
      </c>
      <c r="D6900" s="13" t="str">
        <f t="shared" si="106"/>
        <v>Error?</v>
      </c>
    </row>
    <row r="6901" spans="1:4" x14ac:dyDescent="0.2">
      <c r="A6901">
        <v>6840</v>
      </c>
      <c r="B6901" s="1221">
        <f>'Expenditures 15-22'!K32</f>
        <v>131179</v>
      </c>
      <c r="D6901" s="13" t="str">
        <f t="shared" si="106"/>
        <v>Error?</v>
      </c>
    </row>
    <row r="6902" spans="1:4" x14ac:dyDescent="0.2">
      <c r="A6902">
        <v>6841</v>
      </c>
      <c r="B6902" s="1221">
        <f>'Expenditures 15-22'!I33</f>
        <v>790421</v>
      </c>
      <c r="D6902" s="13" t="str">
        <f t="shared" si="106"/>
        <v>Error?</v>
      </c>
    </row>
    <row r="6903" spans="1:4" x14ac:dyDescent="0.2">
      <c r="A6903">
        <v>6842</v>
      </c>
      <c r="B6903" s="1221">
        <f>'Expenditures 15-22'!J33</f>
        <v>25620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110778</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44583</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155361</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1298</v>
      </c>
      <c r="D6927" s="13" t="str">
        <f t="shared" si="107"/>
        <v>Error?</v>
      </c>
    </row>
    <row r="6928" spans="1:4" x14ac:dyDescent="0.2">
      <c r="A6928">
        <v>6867</v>
      </c>
      <c r="B6928" s="1221">
        <f>'Expenditures 15-22'!I50</f>
        <v>411</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411</v>
      </c>
      <c r="D6942" s="13" t="str">
        <f t="shared" si="107"/>
        <v>Error?</v>
      </c>
    </row>
    <row r="6943" spans="1:4" x14ac:dyDescent="0.2">
      <c r="A6943">
        <v>6882</v>
      </c>
      <c r="B6943" s="1221">
        <f>'Expenditures 15-22'!J53</f>
        <v>1298</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21492</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21492</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6580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3049</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28814</v>
      </c>
      <c r="D6958" s="13" t="str">
        <f t="shared" si="107"/>
        <v>Error?</v>
      </c>
    </row>
    <row r="6959" spans="1:4" x14ac:dyDescent="0.2">
      <c r="A6959">
        <v>6898</v>
      </c>
      <c r="B6959" s="1221">
        <f>'Expenditures 15-22'!J63</f>
        <v>5976</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42437</v>
      </c>
      <c r="D6961" s="13" t="str">
        <f t="shared" si="107"/>
        <v>Error?</v>
      </c>
    </row>
    <row r="6962" spans="1:4" x14ac:dyDescent="0.2">
      <c r="A6962">
        <v>6901</v>
      </c>
      <c r="B6962" s="1221">
        <f>'Expenditures 15-22'!J65</f>
        <v>12556</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7351</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1730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31599</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40680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238889</v>
      </c>
      <c r="D6977" s="13" t="str">
        <f t="shared" si="108"/>
        <v>Error?</v>
      </c>
    </row>
    <row r="6978" spans="1:4" x14ac:dyDescent="0.2">
      <c r="A6978">
        <v>6917</v>
      </c>
      <c r="B6978" s="1221">
        <f>'Expenditures 15-22'!J74</f>
        <v>35346</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1029310</v>
      </c>
      <c r="D7020" s="13" t="str">
        <f t="shared" si="108"/>
        <v>Error?</v>
      </c>
    </row>
    <row r="7021" spans="1:4" x14ac:dyDescent="0.2">
      <c r="A7021">
        <v>6960</v>
      </c>
      <c r="B7021" s="1221">
        <f>'Expenditures 15-22'!J114</f>
        <v>60966</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509084</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44811</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553895</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553895</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2262268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553895</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1491706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14800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14800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14800</v>
      </c>
      <c r="D7072" s="13" t="str">
        <f t="shared" si="109"/>
        <v>Error?</v>
      </c>
    </row>
    <row r="7073" spans="1:4" x14ac:dyDescent="0.2">
      <c r="A7073">
        <v>7012</v>
      </c>
      <c r="B7073" s="1221">
        <f>'Expenditures 15-22'!D210</f>
        <v>72004</v>
      </c>
      <c r="D7073" s="13" t="str">
        <f t="shared" si="109"/>
        <v>Error?</v>
      </c>
    </row>
    <row r="7074" spans="1:4" x14ac:dyDescent="0.2">
      <c r="A7074">
        <v>7013</v>
      </c>
      <c r="B7074" s="1221">
        <f>'Expenditures 15-22'!K210</f>
        <v>72004</v>
      </c>
      <c r="D7074" s="13" t="str">
        <f t="shared" si="109"/>
        <v>Error?</v>
      </c>
    </row>
    <row r="7075" spans="1:4" x14ac:dyDescent="0.2">
      <c r="A7075">
        <v>7014</v>
      </c>
      <c r="B7075" s="1221">
        <f>'Expenditures 15-22'!D212</f>
        <v>111993</v>
      </c>
      <c r="D7075" s="13" t="str">
        <f t="shared" si="109"/>
        <v>Error?</v>
      </c>
    </row>
    <row r="7076" spans="1:4" x14ac:dyDescent="0.2">
      <c r="A7076">
        <v>7015</v>
      </c>
      <c r="B7076" s="1221">
        <f>'Expenditures 15-22'!K212</f>
        <v>111993</v>
      </c>
      <c r="D7076" s="13" t="str">
        <f t="shared" si="109"/>
        <v>Error?</v>
      </c>
    </row>
    <row r="7077" spans="1:4" x14ac:dyDescent="0.2">
      <c r="A7077">
        <v>7016</v>
      </c>
      <c r="B7077" s="1221">
        <f>'Expenditures 15-22'!D214</f>
        <v>3762</v>
      </c>
      <c r="D7077" s="13" t="str">
        <f t="shared" si="109"/>
        <v>Error?</v>
      </c>
    </row>
    <row r="7078" spans="1:4" x14ac:dyDescent="0.2">
      <c r="A7078">
        <v>7017</v>
      </c>
      <c r="B7078" s="1221">
        <f>'Expenditures 15-22'!K214</f>
        <v>3762</v>
      </c>
      <c r="D7078" s="13" t="str">
        <f t="shared" si="109"/>
        <v>Error?</v>
      </c>
    </row>
    <row r="7079" spans="1:4" x14ac:dyDescent="0.2">
      <c r="A7079">
        <v>7018</v>
      </c>
      <c r="B7079" s="1221">
        <f>'Expenditures 15-22'!D220</f>
        <v>7217</v>
      </c>
      <c r="D7079" s="13" t="str">
        <f t="shared" si="109"/>
        <v>Error?</v>
      </c>
    </row>
    <row r="7080" spans="1:4" x14ac:dyDescent="0.2">
      <c r="A7080">
        <v>7019</v>
      </c>
      <c r="B7080" s="1221">
        <f>'Expenditures 15-22'!K220</f>
        <v>7217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1227136</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1227136</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1227136</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1621268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1621268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59698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59698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24083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24083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450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450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3700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3700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955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955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16004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16004</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2262268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2262268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2262268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2262268</v>
      </c>
      <c r="D7224" s="13" t="str">
        <f t="shared" si="111"/>
        <v>Error?</v>
      </c>
    </row>
    <row r="7225" spans="1:4" x14ac:dyDescent="0.2">
      <c r="A7225">
        <v>7164</v>
      </c>
      <c r="B7225" s="1221">
        <f>'Expenditures 15-22'!K332</f>
        <v>-770562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558385</v>
      </c>
      <c r="D7246" s="13" t="str">
        <f t="shared" si="112"/>
        <v>Error?</v>
      </c>
    </row>
    <row r="7247" spans="1:4" x14ac:dyDescent="0.2">
      <c r="A7247">
        <f t="shared" si="113"/>
        <v>7186</v>
      </c>
      <c r="B7247" s="1221">
        <f>'Expenditures 15-22'!E7</f>
        <v>2225</v>
      </c>
      <c r="D7247" s="13" t="str">
        <f t="shared" si="112"/>
        <v>Error?</v>
      </c>
    </row>
    <row r="7248" spans="1:4" x14ac:dyDescent="0.2">
      <c r="A7248">
        <f t="shared" si="113"/>
        <v>7187</v>
      </c>
      <c r="B7248" s="1221">
        <f>'Expenditures 15-22'!F7</f>
        <v>28614</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4153002</v>
      </c>
      <c r="D7251" s="13" t="str">
        <f t="shared" si="112"/>
        <v>Error?</v>
      </c>
    </row>
    <row r="7252" spans="1:4" x14ac:dyDescent="0.2">
      <c r="A7252">
        <f t="shared" si="113"/>
        <v>7191</v>
      </c>
      <c r="B7252" s="1221">
        <f>'Expenditures 15-22'!D9</f>
        <v>826878</v>
      </c>
      <c r="D7252" s="13" t="str">
        <f t="shared" si="112"/>
        <v>Error?</v>
      </c>
    </row>
    <row r="7253" spans="1:4" x14ac:dyDescent="0.2">
      <c r="A7253">
        <f t="shared" si="113"/>
        <v>7192</v>
      </c>
      <c r="B7253" s="1221">
        <f>'Expenditures 15-22'!E9</f>
        <v>3158</v>
      </c>
      <c r="D7253" s="13" t="str">
        <f t="shared" si="112"/>
        <v>Error?</v>
      </c>
    </row>
    <row r="7254" spans="1:4" x14ac:dyDescent="0.2">
      <c r="A7254">
        <f t="shared" si="113"/>
        <v>7193</v>
      </c>
      <c r="B7254" s="1221">
        <f>'Expenditures 15-22'!F9</f>
        <v>10899</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275257</v>
      </c>
      <c r="D7257" s="13" t="str">
        <f t="shared" si="112"/>
        <v>Error?</v>
      </c>
    </row>
    <row r="7258" spans="1:4" x14ac:dyDescent="0.2">
      <c r="A7258">
        <f t="shared" si="113"/>
        <v>7197</v>
      </c>
      <c r="B7258" s="1221">
        <f>'Expenditures 15-22'!D11</f>
        <v>68015</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506918</v>
      </c>
      <c r="D7263" s="13" t="str">
        <f t="shared" si="112"/>
        <v>Error?</v>
      </c>
    </row>
    <row r="7264" spans="1:4" x14ac:dyDescent="0.2">
      <c r="A7264">
        <f t="shared" si="113"/>
        <v>7203</v>
      </c>
      <c r="B7264" s="1221">
        <f>'Expenditures 15-22'!D17</f>
        <v>81998</v>
      </c>
      <c r="D7264" s="13" t="str">
        <f t="shared" si="112"/>
        <v>Error?</v>
      </c>
    </row>
    <row r="7265" spans="1:5" x14ac:dyDescent="0.2">
      <c r="A7265">
        <f t="shared" si="113"/>
        <v>7204</v>
      </c>
      <c r="B7265" s="1221">
        <f>'Expenditures 15-22'!E17</f>
        <v>21809</v>
      </c>
      <c r="D7265" s="13" t="str">
        <f t="shared" si="112"/>
        <v>Error?</v>
      </c>
    </row>
    <row r="7266" spans="1:5" x14ac:dyDescent="0.2">
      <c r="A7266">
        <f t="shared" si="113"/>
        <v>7205</v>
      </c>
      <c r="B7266" s="1221">
        <f>'Expenditures 15-22'!F17</f>
        <v>168</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2810341</v>
      </c>
      <c r="D7624" s="13" t="str">
        <f t="shared" si="124"/>
        <v>Error?</v>
      </c>
      <c r="E7624" s="13" t="s">
        <v>20</v>
      </c>
    </row>
    <row r="7625" spans="1:5" x14ac:dyDescent="0.2">
      <c r="A7625">
        <f t="shared" si="123"/>
        <v>7564</v>
      </c>
      <c r="B7625" s="1221">
        <f>'Cap Outlay Deprec 27'!I17</f>
        <v>281034.09999999998</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6917053.0999999996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2301214</v>
      </c>
      <c r="D7654" s="13" t="str">
        <f t="shared" si="124"/>
        <v>Error?</v>
      </c>
      <c r="E7654" s="13" t="s">
        <v>967</v>
      </c>
    </row>
    <row r="7655" spans="1:5" x14ac:dyDescent="0.2">
      <c r="A7655">
        <v>7594</v>
      </c>
      <c r="B7655" s="1221">
        <f>'Acct Summary 7-8'!D56</f>
        <v>490646</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60415</v>
      </c>
      <c r="D7663" s="13" t="str">
        <f t="shared" si="124"/>
        <v>Error?</v>
      </c>
      <c r="E7663" s="13" t="s">
        <v>967</v>
      </c>
    </row>
    <row r="7664" spans="1:5" x14ac:dyDescent="0.2">
      <c r="A7664">
        <v>7603</v>
      </c>
      <c r="B7664" s="1221">
        <f>'Acct Summary 7-8'!D60</f>
        <v>14324</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536110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536110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10574</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127285</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127285</v>
      </c>
      <c r="D7719" s="13" t="str">
        <f t="shared" si="126"/>
        <v>Error?</v>
      </c>
      <c r="E7719" s="13" t="s">
        <v>967</v>
      </c>
    </row>
    <row r="7720" spans="1:6" x14ac:dyDescent="0.2">
      <c r="A7720">
        <v>7659</v>
      </c>
      <c r="B7720" s="1221">
        <f>'Rest Tax Levies-Tort Im 26'!H14</f>
        <v>17359568</v>
      </c>
      <c r="D7720" s="13" t="str">
        <f t="shared" si="126"/>
        <v>Error?</v>
      </c>
      <c r="E7720" s="13" t="s">
        <v>967</v>
      </c>
    </row>
    <row r="7721" spans="1:6" x14ac:dyDescent="0.2">
      <c r="A7721">
        <v>7660</v>
      </c>
      <c r="B7721" s="1221">
        <f>'Rest Tax Levies-Tort Im 26'!K14</f>
        <v>127285</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25753070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7915605</v>
      </c>
      <c r="D7759" s="13" t="str">
        <f t="shared" si="127"/>
        <v>Error?</v>
      </c>
      <c r="E7759" s="23" t="s">
        <v>1590</v>
      </c>
    </row>
    <row r="7760" spans="1:6" x14ac:dyDescent="0.2">
      <c r="A7760">
        <v>7699</v>
      </c>
      <c r="B7760" s="1221">
        <f>'Aud Quest 2'!J90</f>
        <v>7915605</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838628</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purl.org/dc/terms/"/>
    <ds:schemaRef ds:uri="http://purl.org/dc/elements/1.1/"/>
    <ds:schemaRef ds:uri="http://schemas.microsoft.com/office/2006/documentManagement/types"/>
    <ds:schemaRef ds:uri="http://schemas.microsoft.com/office/2006/metadata/properties"/>
    <ds:schemaRef ds:uri="d21dc803-237d-4c68-8692-8d731fd29118"/>
    <ds:schemaRef ds:uri="http://www.w3.org/XML/1998/namespace"/>
    <ds:schemaRef ds:uri="4d435f69-8686-490b-bd6d-b153bf22ab50"/>
    <ds:schemaRef ds:uri="http://schemas.microsoft.com/office/infopath/2007/PartnerControls"/>
    <ds:schemaRef ds:uri="http://schemas.microsoft.com/sharepoint/v3"/>
    <ds:schemaRef ds:uri="http://schemas.openxmlformats.org/package/2006/metadata/core-properties"/>
    <ds:schemaRef ds:uri="6ce3111e-7420-4802-b50a-75d4e9a0b980"/>
    <ds:schemaRef ds:uri="http://purl.org/dc/dcmitype/"/>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2017-10-02T19:15:28Z</cp:lastPrinted>
  <dcterms:created xsi:type="dcterms:W3CDTF">2003-10-29T19:06:34Z</dcterms:created>
  <dcterms:modified xsi:type="dcterms:W3CDTF">2017-11-22T16:09:04Z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150</vt:lpwstr>
  </property>
  <property fmtid="{D5CDD505-2E9C-101B-9397-08002B2CF9AE}" pid="8" name="workpaperIndex">
    <vt:lpwstr>
    </vt:lpwstr>
  </property>
</Properties>
</file>